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megurocity365.sharepoint.com/sites/msteams_b8dcfb/Shared Documents/General/15障害者グループホーム等整備費補助、公有地活用、民有地等マッチング/03障害者グループホーム整備（公有地の活用）/大橋二丁目（都有地）/★事業者公募要項の作成過程★/00所管作成素案（検討コメント付き）/01 応募申込書様式集/"/>
    </mc:Choice>
  </mc:AlternateContent>
  <xr:revisionPtr revIDLastSave="41" documentId="8_{0C822897-DA63-48CD-B734-B6E70D186AC0}" xr6:coauthVersionLast="47" xr6:coauthVersionMax="47" xr10:uidLastSave="{B0DF0543-5892-47CF-BDFC-51D42F5E93F2}"/>
  <bookViews>
    <workbookView xWindow="-110" yWindow="-110" windowWidth="19420" windowHeight="11500" tabRatio="713" xr2:uid="{00000000-000D-0000-FFFF-FFFF00000000}"/>
  </bookViews>
  <sheets>
    <sheet name="※シートの使い方" sheetId="8" r:id="rId1"/>
    <sheet name="☆比較シート（簡易版）☆" sheetId="7" r:id="rId2"/>
    <sheet name="比較シート（担当者用）" sheetId="4" r:id="rId3"/>
    <sheet name="令和５年度決算" sheetId="2" r:id="rId4"/>
    <sheet name="令和６年度決算" sheetId="3" r:id="rId5"/>
    <sheet name="令和７年度決算"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5" i="4" l="1"/>
  <c r="P34" i="4"/>
  <c r="P33" i="4"/>
  <c r="M6" i="4"/>
  <c r="C26" i="8"/>
  <c r="C26" i="5" l="1"/>
  <c r="C26" i="3"/>
  <c r="C26" i="2"/>
  <c r="C24" i="8" l="1"/>
  <c r="C23" i="8"/>
  <c r="C22" i="8"/>
  <c r="C16" i="8"/>
  <c r="C25" i="8" s="1"/>
  <c r="C11" i="8"/>
  <c r="C19" i="8" l="1"/>
  <c r="K31" i="4"/>
  <c r="F31" i="4"/>
  <c r="K21" i="4"/>
  <c r="K35" i="4" s="1"/>
  <c r="K20" i="4"/>
  <c r="K34" i="4" s="1"/>
  <c r="F21" i="4"/>
  <c r="F35" i="4" s="1"/>
  <c r="F20" i="4"/>
  <c r="F34" i="4" s="1"/>
  <c r="D21" i="4"/>
  <c r="D35" i="4" s="1"/>
  <c r="D20" i="4"/>
  <c r="D34" i="4" s="1"/>
  <c r="K16" i="4"/>
  <c r="K14" i="4"/>
  <c r="K13" i="4"/>
  <c r="K12" i="4"/>
  <c r="F16" i="4"/>
  <c r="F14" i="4"/>
  <c r="F13" i="4"/>
  <c r="F12" i="4"/>
  <c r="D12" i="4"/>
  <c r="C24" i="5"/>
  <c r="C23" i="5"/>
  <c r="C22" i="5"/>
  <c r="C16" i="5"/>
  <c r="C25" i="5" s="1"/>
  <c r="K29" i="4" s="1"/>
  <c r="C11" i="5"/>
  <c r="C24" i="3"/>
  <c r="C23" i="3"/>
  <c r="C22" i="3"/>
  <c r="C16" i="3"/>
  <c r="C25" i="3" s="1"/>
  <c r="F29" i="4" s="1"/>
  <c r="C11" i="3"/>
  <c r="C16" i="2"/>
  <c r="C25" i="2" s="1"/>
  <c r="C24" i="2"/>
  <c r="C19" i="3" l="1"/>
  <c r="F19" i="4" s="1"/>
  <c r="D18" i="4"/>
  <c r="D33" i="4" s="1"/>
  <c r="Q28" i="7" s="1"/>
  <c r="F18" i="4"/>
  <c r="F33" i="4" s="1"/>
  <c r="H34" i="4"/>
  <c r="K18" i="4"/>
  <c r="K33" i="4" s="1"/>
  <c r="AC28" i="7" s="1"/>
  <c r="M33" i="4"/>
  <c r="W28" i="7"/>
  <c r="O33" i="4"/>
  <c r="C19" i="5"/>
  <c r="K19" i="4" s="1"/>
  <c r="C19" i="2"/>
  <c r="D19" i="4" s="1"/>
  <c r="C23" i="2"/>
  <c r="C22" i="2"/>
  <c r="H33" i="4" l="1"/>
  <c r="AI28" i="7"/>
  <c r="J33" i="4"/>
  <c r="P31" i="4"/>
  <c r="K11" i="4"/>
  <c r="K9" i="4"/>
  <c r="K8" i="4"/>
  <c r="K27" i="4" s="1"/>
  <c r="K7" i="4"/>
  <c r="K6" i="4"/>
  <c r="F11" i="4"/>
  <c r="F9" i="4"/>
  <c r="F8" i="4"/>
  <c r="F7" i="4"/>
  <c r="F6" i="4"/>
  <c r="D16" i="4"/>
  <c r="D14" i="4"/>
  <c r="D13" i="4"/>
  <c r="D11" i="4"/>
  <c r="D9" i="4"/>
  <c r="D8" i="4"/>
  <c r="D7" i="4"/>
  <c r="D6" i="4"/>
  <c r="F24" i="4" l="1"/>
  <c r="H6" i="4"/>
  <c r="K24" i="4"/>
  <c r="D24" i="4"/>
  <c r="D27" i="4"/>
  <c r="D10" i="4"/>
  <c r="F27" i="4"/>
  <c r="K26" i="4"/>
  <c r="P26" i="4" s="1"/>
  <c r="K10" i="4"/>
  <c r="P24" i="4"/>
  <c r="P27" i="4"/>
  <c r="K15" i="4"/>
  <c r="D15" i="4"/>
  <c r="F26" i="4"/>
  <c r="F15" i="4"/>
  <c r="F10" i="4"/>
  <c r="D26" i="4"/>
  <c r="P29" i="4"/>
  <c r="D31" i="4" l="1"/>
  <c r="AC20" i="7" l="1"/>
  <c r="AC24" i="7"/>
  <c r="AI24" i="7" s="1"/>
  <c r="W24" i="7"/>
  <c r="C11" i="2"/>
  <c r="W20" i="7" l="1"/>
  <c r="D29" i="4"/>
  <c r="AI20" i="7"/>
  <c r="Q24" i="7"/>
  <c r="M31" i="4" l="1"/>
  <c r="Q20" i="7"/>
  <c r="J31" i="4" l="1"/>
  <c r="H31" i="4"/>
  <c r="O31" i="4"/>
  <c r="W32" i="7" l="1"/>
  <c r="Q32" i="7"/>
  <c r="W16" i="7"/>
  <c r="AC32" i="7" l="1"/>
  <c r="AI32" i="7" s="1"/>
  <c r="O10" i="4"/>
  <c r="H10" i="4"/>
  <c r="M11" i="4"/>
  <c r="O9" i="4"/>
  <c r="AC16" i="7"/>
  <c r="O13" i="4"/>
  <c r="J18" i="4"/>
  <c r="Q14" i="7"/>
  <c r="W14" i="7"/>
  <c r="H35" i="4"/>
  <c r="W10" i="7"/>
  <c r="J6" i="4"/>
  <c r="Q10" i="7"/>
  <c r="O7" i="4"/>
  <c r="J21" i="4"/>
  <c r="M8" i="4"/>
  <c r="W30" i="7"/>
  <c r="H9" i="4"/>
  <c r="J13" i="4"/>
  <c r="J9" i="4"/>
  <c r="J35" i="4"/>
  <c r="O35" i="4"/>
  <c r="M20" i="4"/>
  <c r="O19" i="4"/>
  <c r="O21" i="4"/>
  <c r="O20" i="4"/>
  <c r="M18" i="4"/>
  <c r="J20" i="4"/>
  <c r="H21" i="4"/>
  <c r="H20" i="4"/>
  <c r="J16" i="4"/>
  <c r="O8" i="4"/>
  <c r="M12" i="4"/>
  <c r="M16" i="4"/>
  <c r="M14" i="4"/>
  <c r="O12" i="4"/>
  <c r="J8" i="4"/>
  <c r="J12" i="4"/>
  <c r="O6" i="4"/>
  <c r="J14" i="4"/>
  <c r="H13" i="4"/>
  <c r="H12" i="4"/>
  <c r="H8" i="4"/>
  <c r="H29" i="4"/>
  <c r="Q30" i="7"/>
  <c r="M29" i="4"/>
  <c r="H11" i="4"/>
  <c r="O11" i="4"/>
  <c r="O29" i="4"/>
  <c r="J7" i="4"/>
  <c r="M9" i="4"/>
  <c r="J11" i="4"/>
  <c r="M13" i="4"/>
  <c r="H14" i="4"/>
  <c r="O14" i="4"/>
  <c r="H16" i="4"/>
  <c r="O16" i="4"/>
  <c r="O18" i="4"/>
  <c r="J19" i="4"/>
  <c r="M21" i="4"/>
  <c r="M35" i="4"/>
  <c r="M7" i="4"/>
  <c r="M19" i="4"/>
  <c r="H7" i="4"/>
  <c r="H19" i="4"/>
  <c r="AC30" i="7" l="1"/>
  <c r="AI30" i="7" s="1"/>
  <c r="AI16" i="7"/>
  <c r="AC10" i="7"/>
  <c r="AI10" i="7" s="1"/>
  <c r="AC14" i="7"/>
  <c r="J27" i="4"/>
  <c r="Q16" i="7"/>
  <c r="O27" i="4"/>
  <c r="H27" i="4"/>
  <c r="J15" i="4"/>
  <c r="M15" i="4"/>
  <c r="M10" i="4"/>
  <c r="H18" i="4"/>
  <c r="J10" i="4"/>
  <c r="M27" i="4"/>
  <c r="O15" i="4"/>
  <c r="M26" i="4"/>
  <c r="H15" i="4"/>
  <c r="M34" i="4"/>
  <c r="H26" i="4"/>
  <c r="J29" i="4"/>
  <c r="J26" i="4"/>
  <c r="O26" i="4"/>
  <c r="H24" i="4"/>
  <c r="J24" i="4"/>
  <c r="M24" i="4"/>
  <c r="O24" i="4"/>
  <c r="J34" i="4"/>
  <c r="O34" i="4"/>
  <c r="AI14"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2" authorId="0" shapeId="0" xr:uid="{00000000-0006-0000-0000-000001000000}">
      <text>
        <r>
          <rPr>
            <b/>
            <sz val="12"/>
            <color indexed="81"/>
            <rFont val="ＭＳ Ｐゴシック"/>
            <family val="3"/>
            <charset val="128"/>
          </rPr>
          <t>法人の決算書から数値を入力して下さい。</t>
        </r>
      </text>
    </comment>
  </commentList>
</comments>
</file>

<file path=xl/sharedStrings.xml><?xml version="1.0" encoding="utf-8"?>
<sst xmlns="http://schemas.openxmlformats.org/spreadsheetml/2006/main" count="255" uniqueCount="115">
  <si>
    <t>法人名</t>
    <rPh sb="0" eb="2">
      <t>ホウジン</t>
    </rPh>
    <rPh sb="2" eb="3">
      <t>メイ</t>
    </rPh>
    <phoneticPr fontId="8"/>
  </si>
  <si>
    <t>傾向</t>
  </si>
  <si>
    <t>貸借対照表</t>
    <rPh sb="0" eb="2">
      <t>タイシャク</t>
    </rPh>
    <rPh sb="2" eb="5">
      <t>タイショウヒョウ</t>
    </rPh>
    <phoneticPr fontId="6"/>
  </si>
  <si>
    <t>流動資産（合計）</t>
  </si>
  <si>
    <t>現金預金</t>
  </si>
  <si>
    <t>固定資産（合計）</t>
  </si>
  <si>
    <t>積立資産（合計）</t>
    <rPh sb="0" eb="2">
      <t>ツミタテ</t>
    </rPh>
    <rPh sb="2" eb="3">
      <t>シ</t>
    </rPh>
    <rPh sb="3" eb="4">
      <t>サン</t>
    </rPh>
    <rPh sb="5" eb="7">
      <t>ゴウケイ</t>
    </rPh>
    <phoneticPr fontId="6"/>
  </si>
  <si>
    <t>資産の部合計　総資産額</t>
  </si>
  <si>
    <t>流動負債（合計）</t>
  </si>
  <si>
    <t>固定負債（合計）</t>
  </si>
  <si>
    <t>決算書の判断基準（指標）</t>
    <rPh sb="0" eb="3">
      <t>ケッサンショ</t>
    </rPh>
    <phoneticPr fontId="6"/>
  </si>
  <si>
    <t>短期安定性</t>
  </si>
  <si>
    <t>流動比率</t>
  </si>
  <si>
    <t>長期安定性</t>
  </si>
  <si>
    <t>純資産比率</t>
  </si>
  <si>
    <t>固定長期適合率</t>
  </si>
  <si>
    <t>収益性指標</t>
  </si>
  <si>
    <t>経常増減差額率</t>
    <rPh sb="0" eb="2">
      <t>ケイジョウ</t>
    </rPh>
    <rPh sb="2" eb="4">
      <t>ゾウゲン</t>
    </rPh>
    <rPh sb="4" eb="6">
      <t>サガク</t>
    </rPh>
    <rPh sb="6" eb="7">
      <t>リツ</t>
    </rPh>
    <phoneticPr fontId="6"/>
  </si>
  <si>
    <t>借入の割合指標</t>
  </si>
  <si>
    <t>《財務指標の計算方法》</t>
    <rPh sb="6" eb="8">
      <t>ケイサン</t>
    </rPh>
    <rPh sb="8" eb="10">
      <t>ホウホウ</t>
    </rPh>
    <phoneticPr fontId="6"/>
  </si>
  <si>
    <t>《財務指標の判断目安》</t>
    <rPh sb="6" eb="8">
      <t>ハンダン</t>
    </rPh>
    <rPh sb="8" eb="10">
      <t>メヤス</t>
    </rPh>
    <phoneticPr fontId="6"/>
  </si>
  <si>
    <t>決算数値・財務指標</t>
    <rPh sb="0" eb="2">
      <t>ケッサン</t>
    </rPh>
    <rPh sb="2" eb="4">
      <t>スウチ</t>
    </rPh>
    <rPh sb="5" eb="7">
      <t>ザイム</t>
    </rPh>
    <rPh sb="7" eb="9">
      <t>シヒョウ</t>
    </rPh>
    <phoneticPr fontId="6"/>
  </si>
  <si>
    <t>決算数値入力</t>
    <rPh sb="0" eb="2">
      <t>ケッサン</t>
    </rPh>
    <rPh sb="2" eb="4">
      <t>スウチ</t>
    </rPh>
    <rPh sb="4" eb="6">
      <t>ニュウリョク</t>
    </rPh>
    <phoneticPr fontId="6"/>
  </si>
  <si>
    <t>検算＜自動計算＞</t>
    <rPh sb="0" eb="2">
      <t>ケンザン</t>
    </rPh>
    <rPh sb="3" eb="5">
      <t>ジドウ</t>
    </rPh>
    <rPh sb="5" eb="7">
      <t>ケイサン</t>
    </rPh>
    <phoneticPr fontId="6"/>
  </si>
  <si>
    <t>＜短期安定性＞流動比率</t>
    <rPh sb="1" eb="3">
      <t>タンキ</t>
    </rPh>
    <rPh sb="3" eb="6">
      <t>アンテイセイ</t>
    </rPh>
    <rPh sb="7" eb="9">
      <t>リュウドウ</t>
    </rPh>
    <rPh sb="9" eb="11">
      <t>ヒリツ</t>
    </rPh>
    <phoneticPr fontId="6"/>
  </si>
  <si>
    <t>＜長期安定性＞純資産比率</t>
    <rPh sb="1" eb="3">
      <t>チョウキ</t>
    </rPh>
    <rPh sb="3" eb="6">
      <t>アンテイセイ</t>
    </rPh>
    <rPh sb="7" eb="8">
      <t>ジュン</t>
    </rPh>
    <rPh sb="8" eb="10">
      <t>シサン</t>
    </rPh>
    <rPh sb="10" eb="12">
      <t>ヒリツ</t>
    </rPh>
    <phoneticPr fontId="6"/>
  </si>
  <si>
    <t>＜長期安定性＞固定長期適合率</t>
    <rPh sb="1" eb="3">
      <t>チョウキ</t>
    </rPh>
    <rPh sb="3" eb="6">
      <t>アンテイセイ</t>
    </rPh>
    <rPh sb="7" eb="9">
      <t>コテイ</t>
    </rPh>
    <rPh sb="9" eb="11">
      <t>チョウキ</t>
    </rPh>
    <rPh sb="11" eb="13">
      <t>テキゴウ</t>
    </rPh>
    <rPh sb="13" eb="14">
      <t>リツ</t>
    </rPh>
    <phoneticPr fontId="6"/>
  </si>
  <si>
    <t>＜収益性＞経常増減差額率</t>
    <rPh sb="1" eb="4">
      <t>シュウエキセイ</t>
    </rPh>
    <rPh sb="5" eb="7">
      <t>ケイジョウ</t>
    </rPh>
    <rPh sb="7" eb="9">
      <t>ゾウゲン</t>
    </rPh>
    <rPh sb="9" eb="11">
      <t>サガク</t>
    </rPh>
    <rPh sb="11" eb="12">
      <t>リツ</t>
    </rPh>
    <phoneticPr fontId="6"/>
  </si>
  <si>
    <t>短期安全性指標及び収支状況</t>
    <rPh sb="7" eb="8">
      <t>オヨ</t>
    </rPh>
    <phoneticPr fontId="2"/>
  </si>
  <si>
    <t>　現金預金</t>
    <rPh sb="1" eb="3">
      <t>ゲンキン</t>
    </rPh>
    <rPh sb="3" eb="5">
      <t>ヨキン</t>
    </rPh>
    <phoneticPr fontId="6"/>
  </si>
  <si>
    <t>【流動資産】</t>
    <rPh sb="1" eb="3">
      <t>リュウドウ</t>
    </rPh>
    <rPh sb="3" eb="5">
      <t>シサン</t>
    </rPh>
    <phoneticPr fontId="6"/>
  </si>
  <si>
    <t>【固定資産】</t>
    <rPh sb="1" eb="3">
      <t>コテイ</t>
    </rPh>
    <rPh sb="3" eb="5">
      <t>シサン</t>
    </rPh>
    <phoneticPr fontId="6"/>
  </si>
  <si>
    <t>【流動負債】</t>
    <rPh sb="1" eb="3">
      <t>リュウドウ</t>
    </rPh>
    <rPh sb="3" eb="5">
      <t>フサイ</t>
    </rPh>
    <phoneticPr fontId="6"/>
  </si>
  <si>
    <t>【固定負債】</t>
    <rPh sb="1" eb="3">
      <t>コテイ</t>
    </rPh>
    <rPh sb="3" eb="5">
      <t>フサイ</t>
    </rPh>
    <phoneticPr fontId="6"/>
  </si>
  <si>
    <t>資産の部　「現金預金」</t>
  </si>
  <si>
    <t>資産の部　「固定資産」</t>
  </si>
  <si>
    <t>負債の部　「流動負債」</t>
  </si>
  <si>
    <t>負債の部　「固定負債」の金額</t>
  </si>
  <si>
    <t>入力金額の説明　</t>
    <rPh sb="0" eb="2">
      <t>ニュウリョク</t>
    </rPh>
    <rPh sb="2" eb="4">
      <t>キンガク</t>
    </rPh>
    <rPh sb="5" eb="7">
      <t>セツメイ</t>
    </rPh>
    <phoneticPr fontId="6"/>
  </si>
  <si>
    <t>　○○特定資産</t>
    <rPh sb="3" eb="5">
      <t>トクテイ</t>
    </rPh>
    <rPh sb="5" eb="6">
      <t>シ</t>
    </rPh>
    <rPh sb="6" eb="7">
      <t>サン</t>
    </rPh>
    <phoneticPr fontId="6"/>
  </si>
  <si>
    <t>資産の部　「○○特定資産」　
※積立金があれば計上</t>
    <rPh sb="8" eb="10">
      <t>トクテイ</t>
    </rPh>
    <rPh sb="16" eb="18">
      <t>ツミタテ</t>
    </rPh>
    <rPh sb="18" eb="19">
      <t>キン</t>
    </rPh>
    <rPh sb="23" eb="25">
      <t>ケイジョウ</t>
    </rPh>
    <phoneticPr fontId="2"/>
  </si>
  <si>
    <t>　借入金</t>
    <rPh sb="1" eb="3">
      <t>カリイレ</t>
    </rPh>
    <rPh sb="3" eb="4">
      <t>キン</t>
    </rPh>
    <phoneticPr fontId="2"/>
  </si>
  <si>
    <t>負債の部　「流動負債」の「借入金」</t>
    <phoneticPr fontId="2"/>
  </si>
  <si>
    <t>　長期借入金</t>
    <rPh sb="1" eb="3">
      <t>チョウキ</t>
    </rPh>
    <rPh sb="3" eb="5">
      <t>カリイレ</t>
    </rPh>
    <rPh sb="5" eb="6">
      <t>キン</t>
    </rPh>
    <phoneticPr fontId="6"/>
  </si>
  <si>
    <t>負債の部　「固定負債」の「長期借入金」</t>
    <rPh sb="13" eb="15">
      <t>チョウキ</t>
    </rPh>
    <phoneticPr fontId="2"/>
  </si>
  <si>
    <t>【正味財産】</t>
    <rPh sb="1" eb="3">
      <t>ショウミ</t>
    </rPh>
    <rPh sb="3" eb="5">
      <t>ザイサン</t>
    </rPh>
    <phoneticPr fontId="6"/>
  </si>
  <si>
    <t>「正味財産合計」</t>
    <rPh sb="1" eb="3">
      <t>ショウミ</t>
    </rPh>
    <rPh sb="3" eb="5">
      <t>ザイサン</t>
    </rPh>
    <rPh sb="5" eb="7">
      <t>ゴウケイ</t>
    </rPh>
    <phoneticPr fontId="2"/>
  </si>
  <si>
    <t>経常収益の部　４「事業収益」</t>
    <rPh sb="0" eb="2">
      <t>ケイジョウ</t>
    </rPh>
    <rPh sb="2" eb="4">
      <t>シュウエキ</t>
    </rPh>
    <rPh sb="5" eb="6">
      <t>ブ</t>
    </rPh>
    <rPh sb="9" eb="11">
      <t>ジギョウ</t>
    </rPh>
    <rPh sb="11" eb="13">
      <t>シュウエキ</t>
    </rPh>
    <phoneticPr fontId="2"/>
  </si>
  <si>
    <t>【次期繰越正味財産額】</t>
    <rPh sb="1" eb="3">
      <t>ジキ</t>
    </rPh>
    <rPh sb="3" eb="5">
      <t>クリコシ</t>
    </rPh>
    <rPh sb="5" eb="7">
      <t>ショウミ</t>
    </rPh>
    <rPh sb="7" eb="9">
      <t>ザイサン</t>
    </rPh>
    <rPh sb="9" eb="10">
      <t>ガク</t>
    </rPh>
    <rPh sb="10" eb="11">
      <t>ゾウガク</t>
    </rPh>
    <phoneticPr fontId="6"/>
  </si>
  <si>
    <t>【当期正味財産増減額】</t>
    <rPh sb="1" eb="3">
      <t>トウキ</t>
    </rPh>
    <rPh sb="3" eb="5">
      <t>ショウミ</t>
    </rPh>
    <rPh sb="5" eb="7">
      <t>ザイサン</t>
    </rPh>
    <rPh sb="7" eb="9">
      <t>ゾウゲン</t>
    </rPh>
    <rPh sb="9" eb="10">
      <t>ガク</t>
    </rPh>
    <rPh sb="10" eb="11">
      <t>ゾウガク</t>
    </rPh>
    <phoneticPr fontId="6"/>
  </si>
  <si>
    <t>【税引前当期正味財産増減額】＜自動計算＞</t>
    <rPh sb="1" eb="3">
      <t>ゼイビ</t>
    </rPh>
    <rPh sb="3" eb="4">
      <t>マエ</t>
    </rPh>
    <rPh sb="4" eb="6">
      <t>トウキ</t>
    </rPh>
    <rPh sb="6" eb="8">
      <t>ショウミ</t>
    </rPh>
    <rPh sb="8" eb="10">
      <t>ザイサン</t>
    </rPh>
    <rPh sb="10" eb="13">
      <t>ゾウゲンガク</t>
    </rPh>
    <phoneticPr fontId="6"/>
  </si>
  <si>
    <t>【当期経常増減額】＜自動計算＞</t>
    <rPh sb="1" eb="3">
      <t>トウキ</t>
    </rPh>
    <rPh sb="3" eb="5">
      <t>ケイジョウ</t>
    </rPh>
    <rPh sb="5" eb="8">
      <t>ゾウゲンガク</t>
    </rPh>
    <rPh sb="10" eb="12">
      <t>ジドウ</t>
    </rPh>
    <rPh sb="12" eb="14">
      <t>ケイサン</t>
    </rPh>
    <phoneticPr fontId="6"/>
  </si>
  <si>
    <t>活動計算書（損益計算書）</t>
    <rPh sb="0" eb="2">
      <t>カツドウ</t>
    </rPh>
    <rPh sb="2" eb="5">
      <t>ケイサンショ</t>
    </rPh>
    <rPh sb="6" eb="8">
      <t>ソンエキ</t>
    </rPh>
    <rPh sb="8" eb="11">
      <t>ケイサンショ</t>
    </rPh>
    <phoneticPr fontId="2"/>
  </si>
  <si>
    <t>　【経常収益計】</t>
    <rPh sb="2" eb="4">
      <t>ケイジョウ</t>
    </rPh>
    <rPh sb="4" eb="6">
      <t>シュウエキ</t>
    </rPh>
    <rPh sb="6" eb="7">
      <t>ケイ</t>
    </rPh>
    <phoneticPr fontId="6"/>
  </si>
  <si>
    <t>　【経常費用計】</t>
    <rPh sb="2" eb="4">
      <t>ケイジョウ</t>
    </rPh>
    <rPh sb="4" eb="6">
      <t>ヒヨウ</t>
    </rPh>
    <rPh sb="6" eb="7">
      <t>ケイ</t>
    </rPh>
    <phoneticPr fontId="2"/>
  </si>
  <si>
    <t>　　障害福祉サービス事業収益</t>
    <rPh sb="2" eb="4">
      <t>ショウガイ</t>
    </rPh>
    <rPh sb="4" eb="6">
      <t>フクシ</t>
    </rPh>
    <rPh sb="10" eb="12">
      <t>ジギョウ</t>
    </rPh>
    <rPh sb="12" eb="14">
      <t>シュウエキ</t>
    </rPh>
    <phoneticPr fontId="6"/>
  </si>
  <si>
    <t>　　受取助成金等</t>
    <rPh sb="2" eb="4">
      <t>ウケトリ</t>
    </rPh>
    <rPh sb="4" eb="7">
      <t>ジョセイキン</t>
    </rPh>
    <rPh sb="7" eb="8">
      <t>トウ</t>
    </rPh>
    <phoneticPr fontId="2"/>
  </si>
  <si>
    <t>　【経常外収益計】</t>
    <rPh sb="2" eb="4">
      <t>ケイジョウ</t>
    </rPh>
    <rPh sb="4" eb="5">
      <t>ガイ</t>
    </rPh>
    <rPh sb="5" eb="7">
      <t>シュウエキ</t>
    </rPh>
    <rPh sb="7" eb="8">
      <t>ケイ</t>
    </rPh>
    <phoneticPr fontId="6"/>
  </si>
  <si>
    <t>　【経常外費用計】</t>
    <rPh sb="2" eb="4">
      <t>ケイジョウ</t>
    </rPh>
    <rPh sb="4" eb="5">
      <t>ガイ</t>
    </rPh>
    <rPh sb="5" eb="7">
      <t>ヒヨウ</t>
    </rPh>
    <rPh sb="7" eb="8">
      <t>ケイ</t>
    </rPh>
    <phoneticPr fontId="6"/>
  </si>
  <si>
    <t>経常収益の部　３「受取助成金等」</t>
    <rPh sb="0" eb="2">
      <t>ケイジョウ</t>
    </rPh>
    <rPh sb="2" eb="4">
      <t>シュウエキ</t>
    </rPh>
    <rPh sb="5" eb="6">
      <t>ブ</t>
    </rPh>
    <rPh sb="9" eb="11">
      <t>ウケトリ</t>
    </rPh>
    <rPh sb="11" eb="14">
      <t>ジョセイキン</t>
    </rPh>
    <rPh sb="14" eb="15">
      <t>トウ</t>
    </rPh>
    <phoneticPr fontId="2"/>
  </si>
  <si>
    <t>財務指標</t>
    <rPh sb="0" eb="2">
      <t>ザイム</t>
    </rPh>
    <rPh sb="2" eb="4">
      <t>シヒョウ</t>
    </rPh>
    <phoneticPr fontId="6"/>
  </si>
  <si>
    <t>借入金</t>
    <rPh sb="0" eb="2">
      <t>カリイレ</t>
    </rPh>
    <rPh sb="2" eb="3">
      <t>キン</t>
    </rPh>
    <phoneticPr fontId="6"/>
  </si>
  <si>
    <t>長期借入金</t>
    <rPh sb="0" eb="2">
      <t>チョウキ</t>
    </rPh>
    <phoneticPr fontId="2"/>
  </si>
  <si>
    <t>負債の部（合計）</t>
    <phoneticPr fontId="2"/>
  </si>
  <si>
    <t>活動計算書（損益計算書）</t>
    <rPh sb="0" eb="2">
      <t>カツドウ</t>
    </rPh>
    <rPh sb="2" eb="4">
      <t>ケイサン</t>
    </rPh>
    <rPh sb="4" eb="5">
      <t>ショ</t>
    </rPh>
    <rPh sb="6" eb="8">
      <t>ソンエキ</t>
    </rPh>
    <rPh sb="8" eb="11">
      <t>ケイサンショ</t>
    </rPh>
    <phoneticPr fontId="6"/>
  </si>
  <si>
    <t>正味財産の部（合計）</t>
    <rPh sb="0" eb="2">
      <t>ショウミ</t>
    </rPh>
    <rPh sb="2" eb="4">
      <t>ザイサン</t>
    </rPh>
    <phoneticPr fontId="2"/>
  </si>
  <si>
    <t>当期経常増減額</t>
    <rPh sb="0" eb="2">
      <t>トウキ</t>
    </rPh>
    <rPh sb="2" eb="4">
      <t>ケイジョウ</t>
    </rPh>
    <rPh sb="4" eb="7">
      <t>ゾウゲンガク</t>
    </rPh>
    <phoneticPr fontId="6"/>
  </si>
  <si>
    <t>税引前当期正味財産増減額</t>
    <rPh sb="0" eb="2">
      <t>ゼイビキ</t>
    </rPh>
    <rPh sb="2" eb="3">
      <t>マエ</t>
    </rPh>
    <rPh sb="3" eb="5">
      <t>トウキ</t>
    </rPh>
    <rPh sb="5" eb="7">
      <t>ショウミ</t>
    </rPh>
    <rPh sb="7" eb="9">
      <t>ザイサン</t>
    </rPh>
    <rPh sb="9" eb="12">
      <t>ゾウゲンガク</t>
    </rPh>
    <phoneticPr fontId="6"/>
  </si>
  <si>
    <t>当期正味財産増減額</t>
    <rPh sb="0" eb="2">
      <t>トウキ</t>
    </rPh>
    <rPh sb="2" eb="4">
      <t>ショウミ</t>
    </rPh>
    <rPh sb="4" eb="6">
      <t>ザイサン</t>
    </rPh>
    <rPh sb="6" eb="9">
      <t>ゾウゲンガク</t>
    </rPh>
    <phoneticPr fontId="6"/>
  </si>
  <si>
    <t>次期繰越正味財産額</t>
    <rPh sb="0" eb="2">
      <t>ジキ</t>
    </rPh>
    <rPh sb="2" eb="4">
      <t>クリコシ</t>
    </rPh>
    <rPh sb="4" eb="6">
      <t>ショウミ</t>
    </rPh>
    <rPh sb="6" eb="8">
      <t>ザイサン</t>
    </rPh>
    <rPh sb="8" eb="9">
      <t>ガク</t>
    </rPh>
    <phoneticPr fontId="6"/>
  </si>
  <si>
    <t>指標</t>
    <rPh sb="0" eb="2">
      <t>シヒョウ</t>
    </rPh>
    <phoneticPr fontId="2"/>
  </si>
  <si>
    <t>次期繰越正味財産額</t>
    <rPh sb="4" eb="6">
      <t>ショウミ</t>
    </rPh>
    <rPh sb="6" eb="8">
      <t>ザイサン</t>
    </rPh>
    <rPh sb="8" eb="9">
      <t>ガク</t>
    </rPh>
    <phoneticPr fontId="6"/>
  </si>
  <si>
    <t>当期正味財産増減額</t>
    <rPh sb="2" eb="4">
      <t>ショウミ</t>
    </rPh>
    <rPh sb="4" eb="6">
      <t>ザイサン</t>
    </rPh>
    <rPh sb="6" eb="8">
      <t>ゾウゲン</t>
    </rPh>
    <rPh sb="8" eb="9">
      <t>ガク</t>
    </rPh>
    <phoneticPr fontId="6"/>
  </si>
  <si>
    <t>当期正味財産増減額</t>
    <rPh sb="2" eb="4">
      <t>ショウミ</t>
    </rPh>
    <rPh sb="4" eb="6">
      <t>ザイサン</t>
    </rPh>
    <rPh sb="6" eb="8">
      <t>ゾウゲン</t>
    </rPh>
    <phoneticPr fontId="6"/>
  </si>
  <si>
    <t>＜借入の割合＞経常収益対借入金比率</t>
    <rPh sb="7" eb="9">
      <t>ケイジョウ</t>
    </rPh>
    <rPh sb="9" eb="11">
      <t>シュウエキ</t>
    </rPh>
    <phoneticPr fontId="2"/>
  </si>
  <si>
    <t>＜借入の割合＞経常収益対借入金比率</t>
    <rPh sb="7" eb="9">
      <t>ケイジョウ</t>
    </rPh>
    <phoneticPr fontId="2"/>
  </si>
  <si>
    <t>○経常増減差額率【収益性】
　経常収益計に対する経常増減差額の占める割合。
　この指標についてマイナスの状態が複数年度に渡る場合は、既存事業の継続性が危ぶまれる可能性がある。マイナスの原因は人件費が過大、利用者が集まっていないといったことが考えられる。</t>
    <rPh sb="1" eb="3">
      <t>ケイジョウ</t>
    </rPh>
    <rPh sb="3" eb="5">
      <t>ゾウゲン</t>
    </rPh>
    <rPh sb="5" eb="7">
      <t>サガク</t>
    </rPh>
    <rPh sb="7" eb="8">
      <t>リツ</t>
    </rPh>
    <rPh sb="9" eb="12">
      <t>シュウエキセイ</t>
    </rPh>
    <rPh sb="17" eb="19">
      <t>シュウエキ</t>
    </rPh>
    <rPh sb="19" eb="20">
      <t>ケイ</t>
    </rPh>
    <rPh sb="26" eb="28">
      <t>ゾウゲン</t>
    </rPh>
    <rPh sb="66" eb="68">
      <t>キゾン</t>
    </rPh>
    <rPh sb="92" eb="94">
      <t>ゲンイン</t>
    </rPh>
    <rPh sb="95" eb="98">
      <t>ジンケンヒ</t>
    </rPh>
    <rPh sb="99" eb="101">
      <t>カダイ</t>
    </rPh>
    <rPh sb="102" eb="105">
      <t>リヨウシャ</t>
    </rPh>
    <rPh sb="106" eb="107">
      <t>アツ</t>
    </rPh>
    <rPh sb="120" eb="121">
      <t>カンガ</t>
    </rPh>
    <phoneticPr fontId="6"/>
  </si>
  <si>
    <t>○固定長期適合率【長期安定性】
　固定資産が長期資産（正味財産＋固定負債）によってどれだけ賄われているかを表す。流動比率と表裏一体の関係にある指標。流動比率が上がれば固定長期適合率は下がり、流動比率が下がれば固定長期適合率は上がります。固定資産は、正味財産や固定負債で調達し、100％未満であることが理想。
　100%以上になると固定資産への過大な投資の可能性がある。</t>
    <rPh sb="1" eb="3">
      <t>コテイ</t>
    </rPh>
    <rPh sb="3" eb="5">
      <t>チョウキ</t>
    </rPh>
    <rPh sb="5" eb="7">
      <t>テキゴウ</t>
    </rPh>
    <rPh sb="7" eb="8">
      <t>リツ</t>
    </rPh>
    <rPh sb="9" eb="11">
      <t>チョウキ</t>
    </rPh>
    <rPh sb="11" eb="14">
      <t>アンテイセイ</t>
    </rPh>
    <rPh sb="19" eb="21">
      <t>シサン</t>
    </rPh>
    <rPh sb="24" eb="26">
      <t>シサン</t>
    </rPh>
    <rPh sb="27" eb="29">
      <t>ショウミ</t>
    </rPh>
    <rPh sb="29" eb="31">
      <t>ザイサン</t>
    </rPh>
    <rPh sb="63" eb="65">
      <t>イッタイ</t>
    </rPh>
    <rPh sb="66" eb="68">
      <t>カンケイ</t>
    </rPh>
    <rPh sb="71" eb="73">
      <t>シヒョウ</t>
    </rPh>
    <rPh sb="87" eb="89">
      <t>テキゴウ</t>
    </rPh>
    <rPh sb="120" eb="122">
      <t>シサン</t>
    </rPh>
    <rPh sb="124" eb="126">
      <t>ショウミ</t>
    </rPh>
    <rPh sb="126" eb="128">
      <t>ザイサン</t>
    </rPh>
    <rPh sb="150" eb="152">
      <t>リソウ</t>
    </rPh>
    <rPh sb="167" eb="169">
      <t>シサン</t>
    </rPh>
    <rPh sb="174" eb="176">
      <t>トウシ</t>
    </rPh>
    <phoneticPr fontId="6"/>
  </si>
  <si>
    <t>○純資産比率【長期安定性】
　資産総額に占める「正味財産（自己資本）」の割合であり、長期安定性を見る。
　この比率は高いほど経営が安定する傾向が見られ、この比率が50%を下回ると、自己資本よりも負債が上回っている状態であり、将来的に資金繰りが悪化する可能性がある。</t>
    <rPh sb="1" eb="4">
      <t>ジュンシサン</t>
    </rPh>
    <rPh sb="4" eb="6">
      <t>ヒリツ</t>
    </rPh>
    <rPh sb="7" eb="9">
      <t>チョウキ</t>
    </rPh>
    <rPh sb="9" eb="12">
      <t>アンテイセイ</t>
    </rPh>
    <rPh sb="15" eb="17">
      <t>シサン</t>
    </rPh>
    <rPh sb="24" eb="26">
      <t>ショウミ</t>
    </rPh>
    <rPh sb="26" eb="28">
      <t>ザイサン</t>
    </rPh>
    <rPh sb="31" eb="33">
      <t>シホン</t>
    </rPh>
    <rPh sb="92" eb="94">
      <t>シホン</t>
    </rPh>
    <rPh sb="112" eb="115">
      <t>ショウライテキ</t>
    </rPh>
    <rPh sb="116" eb="118">
      <t>シキン</t>
    </rPh>
    <rPh sb="118" eb="119">
      <t>グ</t>
    </rPh>
    <rPh sb="121" eb="123">
      <t>アッカ</t>
    </rPh>
    <rPh sb="125" eb="128">
      <t>カノウセイジリツシエンキュウフヒニュウキンシサンシキンシンキジギョウショカイセツアッカオソ</t>
    </rPh>
    <phoneticPr fontId="6"/>
  </si>
  <si>
    <t>○流動比率【短期安定性】
　短期返済が必要な流動負債に対して、流動資産がどの程度あるかを示す指標（流動負債返済能力）。現金預金、未収金、前払金等の「流動資産」と、短期運営資金借入金、未払金、預り金等の「流動負債」との比率。
　「現金預金」を、「その他の資産」の施設整備等積立資産等の「積立資産」にすると、流動比率は低くなり、固定負債である長期借入金がある場合、流動比率は高くなる。
　一般的には通常150%程度以上あれば優良と言われている。自立支援給付費が２か月後に入金されるため、未収金が高くなることが多く、流動比率が高い傾向にある。
　100%を下回るような場合は流動負債が流動資産を上回っていることになり、資金繰りが悪化している状態が想定され、新規に事業所を開設するとさらに悪化する恐れがある。</t>
    <rPh sb="1" eb="3">
      <t>リュウドウ</t>
    </rPh>
    <rPh sb="3" eb="5">
      <t>ヒリツ</t>
    </rPh>
    <rPh sb="6" eb="8">
      <t>タンキ</t>
    </rPh>
    <rPh sb="8" eb="11">
      <t>アンテイセイ</t>
    </rPh>
    <rPh sb="33" eb="35">
      <t>シサン</t>
    </rPh>
    <rPh sb="49" eb="51">
      <t>リュウドウ</t>
    </rPh>
    <rPh sb="51" eb="53">
      <t>フサイ</t>
    </rPh>
    <rPh sb="53" eb="55">
      <t>ヘンサイ</t>
    </rPh>
    <rPh sb="55" eb="57">
      <t>ノウリョク</t>
    </rPh>
    <rPh sb="76" eb="78">
      <t>シサン</t>
    </rPh>
    <rPh sb="85" eb="87">
      <t>シキン</t>
    </rPh>
    <rPh sb="126" eb="128">
      <t>シサン</t>
    </rPh>
    <rPh sb="137" eb="139">
      <t>シサン</t>
    </rPh>
    <rPh sb="144" eb="146">
      <t>シサン</t>
    </rPh>
    <rPh sb="169" eb="171">
      <t>チョウキ</t>
    </rPh>
    <rPh sb="220" eb="222">
      <t>ジリツ</t>
    </rPh>
    <rPh sb="222" eb="224">
      <t>シエン</t>
    </rPh>
    <rPh sb="224" eb="226">
      <t>キュウフ</t>
    </rPh>
    <rPh sb="226" eb="227">
      <t>ヒ</t>
    </rPh>
    <rPh sb="233" eb="235">
      <t>ニュウキン</t>
    </rPh>
    <rPh sb="245" eb="246">
      <t>タカ</t>
    </rPh>
    <rPh sb="252" eb="253">
      <t>オオ</t>
    </rPh>
    <rPh sb="255" eb="257">
      <t>リュウドウ</t>
    </rPh>
    <rPh sb="257" eb="259">
      <t>ヒリツ</t>
    </rPh>
    <rPh sb="260" eb="261">
      <t>タカ</t>
    </rPh>
    <rPh sb="262" eb="264">
      <t>ケイコウ</t>
    </rPh>
    <rPh sb="291" eb="293">
      <t>シサン</t>
    </rPh>
    <rPh sb="306" eb="308">
      <t>シキン</t>
    </rPh>
    <rPh sb="325" eb="327">
      <t>シンキ</t>
    </rPh>
    <rPh sb="328" eb="331">
      <t>ジギョウショ</t>
    </rPh>
    <rPh sb="332" eb="334">
      <t>カイセツ</t>
    </rPh>
    <rPh sb="340" eb="342">
      <t>アッカ</t>
    </rPh>
    <rPh sb="344" eb="345">
      <t>オソ</t>
    </rPh>
    <phoneticPr fontId="6"/>
  </si>
  <si>
    <t>流動比率 … 流動資産 ÷ 流動負債
純資産比率 … 純資産 ÷ 資産総額
固定長期適合率 … 固定資産 ÷ （正味財産＋固定負債）
経常増減差額率 … 経常増減差額 ÷ 経常収益計
経常収益対借入金比率 … 経常収益計 ÷ 長期借入金</t>
    <rPh sb="0" eb="2">
      <t>リュウドウ</t>
    </rPh>
    <rPh sb="2" eb="4">
      <t>ヒリツ</t>
    </rPh>
    <rPh sb="9" eb="11">
      <t>シサン</t>
    </rPh>
    <rPh sb="16" eb="18">
      <t>フサイ</t>
    </rPh>
    <rPh sb="19" eb="22">
      <t>ジュンシサン</t>
    </rPh>
    <rPh sb="22" eb="24">
      <t>ヒリツ</t>
    </rPh>
    <rPh sb="28" eb="30">
      <t>シサン</t>
    </rPh>
    <rPh sb="33" eb="35">
      <t>シサン</t>
    </rPh>
    <rPh sb="38" eb="40">
      <t>コテイ</t>
    </rPh>
    <rPh sb="40" eb="42">
      <t>チョウキ</t>
    </rPh>
    <rPh sb="42" eb="44">
      <t>テキゴウ</t>
    </rPh>
    <rPh sb="44" eb="45">
      <t>リツ</t>
    </rPh>
    <rPh sb="50" eb="52">
      <t>シサン</t>
    </rPh>
    <rPh sb="56" eb="58">
      <t>ショウミ</t>
    </rPh>
    <rPh sb="58" eb="60">
      <t>ザイサン</t>
    </rPh>
    <rPh sb="69" eb="71">
      <t>ゾウゲン</t>
    </rPh>
    <rPh sb="79" eb="81">
      <t>ゾウゲン</t>
    </rPh>
    <rPh sb="86" eb="88">
      <t>ケイジョウ</t>
    </rPh>
    <rPh sb="88" eb="90">
      <t>シュウエキ</t>
    </rPh>
    <rPh sb="90" eb="91">
      <t>ケイ</t>
    </rPh>
    <rPh sb="92" eb="94">
      <t>ケイジョウ</t>
    </rPh>
    <rPh sb="105" eb="107">
      <t>ケイジョウ</t>
    </rPh>
    <rPh sb="109" eb="110">
      <t>ケイ</t>
    </rPh>
    <phoneticPr fontId="6"/>
  </si>
  <si>
    <t>経常収益対借入金比率</t>
    <rPh sb="0" eb="2">
      <t>ケイジョウ</t>
    </rPh>
    <phoneticPr fontId="2"/>
  </si>
  <si>
    <t>経常収益対借入金比率</t>
    <rPh sb="0" eb="2">
      <t>ケイジョウ</t>
    </rPh>
    <rPh sb="2" eb="4">
      <t>シュウエキ</t>
    </rPh>
    <rPh sb="4" eb="5">
      <t>タイ</t>
    </rPh>
    <rPh sb="5" eb="7">
      <t>カリイレ</t>
    </rPh>
    <rPh sb="7" eb="8">
      <t>キン</t>
    </rPh>
    <rPh sb="8" eb="10">
      <t>ヒリツ</t>
    </rPh>
    <phoneticPr fontId="2"/>
  </si>
  <si>
    <t>当期経常増減額</t>
    <rPh sb="0" eb="2">
      <t>トウキ</t>
    </rPh>
    <rPh sb="2" eb="4">
      <t>ケイジョウ</t>
    </rPh>
    <rPh sb="4" eb="7">
      <t>ゾウゲンガク</t>
    </rPh>
    <phoneticPr fontId="2"/>
  </si>
  <si>
    <t>収支状況及び財務状況</t>
    <rPh sb="4" eb="5">
      <t>オヨ</t>
    </rPh>
    <rPh sb="6" eb="8">
      <t>ザイム</t>
    </rPh>
    <rPh sb="8" eb="10">
      <t>ジョウキョウ</t>
    </rPh>
    <phoneticPr fontId="2"/>
  </si>
  <si>
    <t>○サービス事業収益対借入金比率
　長期の返済資力を見る。借入金残高に対して経常収益計がどの程度あるかを示す指標。比率が低いほど返済資力が高い。</t>
    <rPh sb="17" eb="19">
      <t>チョウキ</t>
    </rPh>
    <rPh sb="20" eb="22">
      <t>ヘンサイ</t>
    </rPh>
    <rPh sb="22" eb="24">
      <t>シリョク</t>
    </rPh>
    <rPh sb="25" eb="26">
      <t>ミ</t>
    </rPh>
    <rPh sb="28" eb="30">
      <t>カリイレ</t>
    </rPh>
    <rPh sb="30" eb="31">
      <t>キン</t>
    </rPh>
    <rPh sb="31" eb="33">
      <t>ザンダカ</t>
    </rPh>
    <rPh sb="34" eb="35">
      <t>タイ</t>
    </rPh>
    <rPh sb="37" eb="39">
      <t>ケイジョウ</t>
    </rPh>
    <rPh sb="39" eb="41">
      <t>シュウエキ</t>
    </rPh>
    <rPh sb="41" eb="42">
      <t>ケイ</t>
    </rPh>
    <rPh sb="45" eb="47">
      <t>テイド</t>
    </rPh>
    <rPh sb="51" eb="52">
      <t>シメ</t>
    </rPh>
    <rPh sb="53" eb="55">
      <t>シヒョウ</t>
    </rPh>
    <rPh sb="56" eb="58">
      <t>ヒリツ</t>
    </rPh>
    <rPh sb="59" eb="60">
      <t>ヒク</t>
    </rPh>
    <rPh sb="63" eb="65">
      <t>ヘンサイ</t>
    </rPh>
    <rPh sb="65" eb="67">
      <t>シリョク</t>
    </rPh>
    <rPh sb="68" eb="69">
      <t>タカ</t>
    </rPh>
    <phoneticPr fontId="2"/>
  </si>
  <si>
    <t>資産の部　「流動資産」</t>
    <rPh sb="0" eb="2">
      <t>シサン</t>
    </rPh>
    <rPh sb="3" eb="4">
      <t>ブ</t>
    </rPh>
    <rPh sb="6" eb="8">
      <t>リュウドウ</t>
    </rPh>
    <rPh sb="8" eb="10">
      <t>シサン</t>
    </rPh>
    <phoneticPr fontId="2"/>
  </si>
  <si>
    <t>各指標の算出根拠</t>
    <rPh sb="0" eb="3">
      <t>カクシヒョウ</t>
    </rPh>
    <rPh sb="4" eb="6">
      <t>サンシュツ</t>
    </rPh>
    <rPh sb="6" eb="8">
      <t>コンキョ</t>
    </rPh>
    <phoneticPr fontId="2"/>
  </si>
  <si>
    <t>※１貸借対照表より</t>
    <rPh sb="2" eb="4">
      <t>タイシャク</t>
    </rPh>
    <rPh sb="4" eb="7">
      <t>タイショウヒョウ</t>
    </rPh>
    <phoneticPr fontId="2"/>
  </si>
  <si>
    <t>×は原則採択不可</t>
  </si>
  <si>
    <t>※２事業活動計算書より</t>
    <rPh sb="2" eb="4">
      <t>ジギョウ</t>
    </rPh>
    <rPh sb="4" eb="6">
      <t>カツドウ</t>
    </rPh>
    <rPh sb="6" eb="9">
      <t>ケイサンショ</t>
    </rPh>
    <phoneticPr fontId="2"/>
  </si>
  <si>
    <t>※３資金収支計算書より</t>
    <rPh sb="2" eb="4">
      <t>シキン</t>
    </rPh>
    <rPh sb="4" eb="6">
      <t>シュウシ</t>
    </rPh>
    <rPh sb="6" eb="9">
      <t>ケイサンショ</t>
    </rPh>
    <phoneticPr fontId="2"/>
  </si>
  <si>
    <r>
      <rPr>
        <b/>
        <sz val="9"/>
        <color theme="1"/>
        <rFont val="ＭＳ Ｐゴシック"/>
        <family val="3"/>
        <charset val="128"/>
        <scheme val="minor"/>
      </rPr>
      <t>○流動比率　</t>
    </r>
    <r>
      <rPr>
        <sz val="9"/>
        <color theme="1"/>
        <rFont val="HG丸ｺﾞｼｯｸM-PRO"/>
        <family val="3"/>
        <charset val="128"/>
      </rPr>
      <t>（【流動資産÷流動負債】 × 100 ）　</t>
    </r>
    <r>
      <rPr>
        <b/>
        <sz val="9"/>
        <color theme="1"/>
        <rFont val="HG丸ｺﾞｼｯｸM-PRO"/>
        <family val="3"/>
        <charset val="128"/>
      </rPr>
      <t>※１</t>
    </r>
    <r>
      <rPr>
        <sz val="9"/>
        <color theme="1"/>
        <rFont val="HG丸ｺﾞｼｯｸM-PRO"/>
        <family val="3"/>
        <charset val="128"/>
      </rPr>
      <t xml:space="preserve">
　流動負債に対して、流動資産がどの程度あるかを示す指標。比率が高いほど安定。
　</t>
    </r>
    <r>
      <rPr>
        <u/>
        <sz val="9"/>
        <color theme="1"/>
        <rFont val="HG丸ｺﾞｼｯｸM-PRO"/>
        <family val="3"/>
        <charset val="128"/>
      </rPr>
      <t>100%を下回ると「✓」</t>
    </r>
    <r>
      <rPr>
        <sz val="9"/>
        <color theme="1"/>
        <rFont val="HG丸ｺﾞｼｯｸM-PRO"/>
        <family val="3"/>
        <charset val="128"/>
      </rPr>
      <t>が入る。
　流動負債が流動資産を上回っていることになり、</t>
    </r>
    <r>
      <rPr>
        <u/>
        <sz val="9"/>
        <color theme="1"/>
        <rFont val="HG丸ｺﾞｼｯｸM-PRO"/>
        <family val="3"/>
        <charset val="128"/>
      </rPr>
      <t>資金繰りが悪化している状態が想定</t>
    </r>
    <r>
      <rPr>
        <sz val="9"/>
        <color theme="1"/>
        <rFont val="HG丸ｺﾞｼｯｸM-PRO"/>
        <family val="3"/>
        <charset val="128"/>
      </rPr>
      <t>。</t>
    </r>
    <phoneticPr fontId="2"/>
  </si>
  <si>
    <r>
      <rPr>
        <b/>
        <sz val="9"/>
        <color theme="1"/>
        <rFont val="ＭＳ Ｐゴシック"/>
        <family val="3"/>
        <charset val="128"/>
        <scheme val="minor"/>
      </rPr>
      <t>○純資産比率</t>
    </r>
    <r>
      <rPr>
        <sz val="9"/>
        <color theme="1"/>
        <rFont val="HG丸ｺﾞｼｯｸM-PRO"/>
        <family val="3"/>
        <charset val="128"/>
      </rPr>
      <t>　（【純資産÷資産総額】 × 100 ）　</t>
    </r>
    <r>
      <rPr>
        <b/>
        <sz val="9"/>
        <color theme="1"/>
        <rFont val="HG丸ｺﾞｼｯｸM-PRO"/>
        <family val="3"/>
        <charset val="128"/>
      </rPr>
      <t>※１</t>
    </r>
    <r>
      <rPr>
        <sz val="9"/>
        <color theme="1"/>
        <rFont val="HG丸ｺﾞｼｯｸM-PRO"/>
        <family val="3"/>
        <charset val="128"/>
      </rPr>
      <t xml:space="preserve">
　資産総額に占める「純資産（自己資本）」の割合。比率が高いほど安定。
　</t>
    </r>
    <r>
      <rPr>
        <u/>
        <sz val="9"/>
        <color theme="1"/>
        <rFont val="HG丸ｺﾞｼｯｸM-PRO"/>
        <family val="3"/>
        <charset val="128"/>
      </rPr>
      <t>50%を下回ると「✓」</t>
    </r>
    <r>
      <rPr>
        <sz val="9"/>
        <color theme="1"/>
        <rFont val="HG丸ｺﾞｼｯｸM-PRO"/>
        <family val="3"/>
        <charset val="128"/>
      </rPr>
      <t>が入る。
　自己資本よりも負債が上回っている状態であり、</t>
    </r>
    <r>
      <rPr>
        <u/>
        <sz val="9"/>
        <color theme="1"/>
        <rFont val="HG丸ｺﾞｼｯｸM-PRO"/>
        <family val="3"/>
        <charset val="128"/>
      </rPr>
      <t>将来的に資金繰りが悪化する可能性</t>
    </r>
    <r>
      <rPr>
        <sz val="9"/>
        <color theme="1"/>
        <rFont val="HG丸ｺﾞｼｯｸM-PRO"/>
        <family val="3"/>
        <charset val="128"/>
      </rPr>
      <t>。</t>
    </r>
    <phoneticPr fontId="2"/>
  </si>
  <si>
    <r>
      <rPr>
        <b/>
        <sz val="9"/>
        <color theme="1"/>
        <rFont val="ＭＳ Ｐゴシック"/>
        <family val="3"/>
        <charset val="128"/>
        <scheme val="minor"/>
      </rPr>
      <t>○固定長期適合率　</t>
    </r>
    <r>
      <rPr>
        <sz val="9"/>
        <color theme="1"/>
        <rFont val="HG丸ｺﾞｼｯｸM-PRO"/>
        <family val="3"/>
        <charset val="128"/>
      </rPr>
      <t>（ 固定資産÷【純資産＋固定負債】 × 100 ）　</t>
    </r>
    <r>
      <rPr>
        <b/>
        <sz val="9"/>
        <color theme="1"/>
        <rFont val="HG丸ｺﾞｼｯｸM-PRO"/>
        <family val="3"/>
        <charset val="128"/>
      </rPr>
      <t>※１</t>
    </r>
    <r>
      <rPr>
        <sz val="9"/>
        <color theme="1"/>
        <rFont val="HG丸ｺﾞｼｯｸM-PRO"/>
        <family val="3"/>
        <charset val="128"/>
      </rPr>
      <t xml:space="preserve">
　固定資産がどれだけ長期資産（純資産＋固定負債）によって賄われているかを表す。
　流動比率が高いと固定長期適合率は低くなる。
　固定資産は、純資産や固定負債で調達し、100％未満であることが理想。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固定資産への過大な投資の可能性</t>
    </r>
    <r>
      <rPr>
        <sz val="9"/>
        <color theme="1"/>
        <rFont val="HG丸ｺﾞｼｯｸM-PRO"/>
        <family val="3"/>
        <charset val="128"/>
      </rPr>
      <t>。</t>
    </r>
    <phoneticPr fontId="2"/>
  </si>
  <si>
    <r>
      <rPr>
        <b/>
        <sz val="9"/>
        <color theme="1"/>
        <rFont val="ＭＳ Ｐゴシック"/>
        <family val="3"/>
        <charset val="128"/>
        <scheme val="minor"/>
      </rPr>
      <t>○経常増減差額率</t>
    </r>
    <r>
      <rPr>
        <sz val="9"/>
        <color theme="1"/>
        <rFont val="HG丸ｺﾞｼｯｸM-PRO"/>
        <family val="3"/>
        <charset val="128"/>
      </rPr>
      <t>　（【経常増減差額】 ÷【サービス活動収益】×100 ）</t>
    </r>
    <r>
      <rPr>
        <b/>
        <sz val="9"/>
        <color theme="1"/>
        <rFont val="HG丸ｺﾞｼｯｸM-PRO"/>
        <family val="3"/>
        <charset val="128"/>
      </rPr>
      <t>※２</t>
    </r>
    <r>
      <rPr>
        <sz val="9"/>
        <color theme="1"/>
        <rFont val="HG丸ｺﾞｼｯｸM-PRO"/>
        <family val="3"/>
        <charset val="128"/>
      </rPr>
      <t xml:space="preserve">
　サービス活動収益に対する経常増減差額の占める割合。比率が高いほど収益性が高い。</t>
    </r>
    <r>
      <rPr>
        <u/>
        <sz val="9"/>
        <color theme="1"/>
        <rFont val="HG丸ｺﾞｼｯｸM-PRO"/>
        <family val="3"/>
        <charset val="128"/>
      </rPr>
      <t>マイナスが３年続くと「✓」</t>
    </r>
    <r>
      <rPr>
        <sz val="9"/>
        <color theme="1"/>
        <rFont val="HG丸ｺﾞｼｯｸM-PRO"/>
        <family val="3"/>
        <charset val="128"/>
      </rPr>
      <t>が入る。</t>
    </r>
    <r>
      <rPr>
        <u/>
        <sz val="9"/>
        <color theme="1"/>
        <rFont val="HG丸ｺﾞｼｯｸM-PRO"/>
        <family val="3"/>
        <charset val="128"/>
      </rPr>
      <t>既存事業の継続性が危ぶまれる可能性</t>
    </r>
    <r>
      <rPr>
        <sz val="9"/>
        <color theme="1"/>
        <rFont val="HG丸ｺﾞｼｯｸM-PRO"/>
        <family val="3"/>
        <charset val="128"/>
      </rPr>
      <t>。</t>
    </r>
    <phoneticPr fontId="2"/>
  </si>
  <si>
    <r>
      <rPr>
        <b/>
        <sz val="9"/>
        <color theme="1"/>
        <rFont val="ＭＳ Ｐゴシック"/>
        <family val="3"/>
        <charset val="128"/>
        <scheme val="minor"/>
      </rPr>
      <t>○事業活動資金収支差額対１年以内返済予定設備資金借入金比率</t>
    </r>
    <r>
      <rPr>
        <sz val="9"/>
        <color theme="1"/>
        <rFont val="HG丸ｺﾞｼｯｸM-PRO"/>
        <family val="3"/>
        <charset val="128"/>
      </rPr>
      <t xml:space="preserve">
　（【１年以内返済予定設備資金借入金</t>
    </r>
    <r>
      <rPr>
        <b/>
        <sz val="9"/>
        <color theme="1"/>
        <rFont val="HG丸ｺﾞｼｯｸM-PRO"/>
        <family val="3"/>
        <charset val="128"/>
      </rPr>
      <t>（※１）</t>
    </r>
    <r>
      <rPr>
        <sz val="9"/>
        <color theme="1"/>
        <rFont val="HG丸ｺﾞｼｯｸM-PRO"/>
        <family val="3"/>
        <charset val="128"/>
      </rPr>
      <t>】÷【事業活動資金収支差額</t>
    </r>
    <r>
      <rPr>
        <b/>
        <sz val="9"/>
        <color theme="1"/>
        <rFont val="HG丸ｺﾞｼｯｸM-PRO"/>
        <family val="3"/>
        <charset val="128"/>
      </rPr>
      <t>（※３）</t>
    </r>
    <r>
      <rPr>
        <sz val="9"/>
        <color theme="1"/>
        <rFont val="HG丸ｺﾞｼｯｸM-PRO"/>
        <family val="3"/>
        <charset val="128"/>
      </rPr>
      <t>＋設備資金借入金元金償還補助金・寄附金</t>
    </r>
    <r>
      <rPr>
        <b/>
        <sz val="9"/>
        <color theme="1"/>
        <rFont val="HG丸ｺﾞｼｯｸM-PRO"/>
        <family val="3"/>
        <charset val="128"/>
      </rPr>
      <t>（※３）</t>
    </r>
    <r>
      <rPr>
        <sz val="9"/>
        <color theme="1"/>
        <rFont val="HG丸ｺﾞｼｯｸM-PRO"/>
        <family val="3"/>
        <charset val="128"/>
      </rPr>
      <t>】×100）</t>
    </r>
    <r>
      <rPr>
        <sz val="9"/>
        <color theme="1"/>
        <rFont val="HG丸ｺﾞｼｯｸM-PRO"/>
        <family val="3"/>
        <charset val="128"/>
      </rPr>
      <t xml:space="preserve">
　短期の返済資力を見る。その年の借入金返済予定額に対して、収支差額がどの程度あるかを示す指標。比率が低いほど返済資力が高い。
　開設当初においては、返済が先行し、一時的に100％を上回る可能性がある。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当該年度の収支から返済額を賄えていない可能性</t>
    </r>
    <r>
      <rPr>
        <sz val="9"/>
        <color theme="1"/>
        <rFont val="HG丸ｺﾞｼｯｸM-PRO"/>
        <family val="3"/>
        <charset val="128"/>
      </rPr>
      <t>。</t>
    </r>
    <phoneticPr fontId="2"/>
  </si>
  <si>
    <r>
      <rPr>
        <b/>
        <sz val="9"/>
        <rFont val="HG丸ｺﾞｼｯｸM-PRO"/>
        <family val="3"/>
        <charset val="128"/>
      </rPr>
      <t>○積立金増減差額　※２</t>
    </r>
    <r>
      <rPr>
        <sz val="9"/>
        <rFont val="HG丸ｺﾞｼｯｸM-PRO"/>
        <family val="3"/>
        <charset val="128"/>
      </rPr>
      <t xml:space="preserve">
　その他積立金を取り崩し又は積み立てた値。取り崩しはプラス、積み立てはマイナス。</t>
    </r>
    <phoneticPr fontId="2"/>
  </si>
  <si>
    <r>
      <rPr>
        <b/>
        <sz val="9"/>
        <color theme="1"/>
        <rFont val="HG丸ｺﾞｼｯｸM-PRO"/>
        <family val="3"/>
        <charset val="128"/>
      </rPr>
      <t>○次期繰越活動増減差額　※２</t>
    </r>
    <r>
      <rPr>
        <sz val="9"/>
        <color theme="1"/>
        <rFont val="HG丸ｺﾞｼｯｸM-PRO"/>
        <family val="3"/>
        <charset val="128"/>
      </rPr>
      <t xml:space="preserve">
　</t>
    </r>
    <r>
      <rPr>
        <u/>
        <sz val="9"/>
        <color theme="1"/>
        <rFont val="HG丸ｺﾞｼｯｸM-PRO"/>
        <family val="3"/>
        <charset val="128"/>
      </rPr>
      <t>マイナス（債務超過）になると「×」</t>
    </r>
    <r>
      <rPr>
        <sz val="9"/>
        <color theme="1"/>
        <rFont val="HG丸ｺﾞｼｯｸM-PRO"/>
        <family val="3"/>
        <charset val="128"/>
      </rPr>
      <t>が入る。</t>
    </r>
    <r>
      <rPr>
        <u/>
        <sz val="9"/>
        <color theme="1"/>
        <rFont val="HG丸ｺﾞｼｯｸM-PRO"/>
        <family val="3"/>
        <charset val="128"/>
      </rPr>
      <t>債務超過の場合は採択されない</t>
    </r>
    <r>
      <rPr>
        <sz val="9"/>
        <color theme="1"/>
        <rFont val="HG丸ｺﾞｼｯｸM-PRO"/>
        <family val="3"/>
        <charset val="128"/>
      </rPr>
      <t>。</t>
    </r>
    <phoneticPr fontId="2"/>
  </si>
  <si>
    <t>《財務指標の説明及び判定基準》</t>
    <phoneticPr fontId="2"/>
  </si>
  <si>
    <t>✓は要注意</t>
    <phoneticPr fontId="2"/>
  </si>
  <si>
    <r>
      <rPr>
        <b/>
        <sz val="9"/>
        <color theme="1"/>
        <rFont val="HG丸ｺﾞｼｯｸM-PRO"/>
        <family val="3"/>
        <charset val="128"/>
      </rPr>
      <t>○サービス活動収益対借入金比率</t>
    </r>
    <r>
      <rPr>
        <sz val="9"/>
        <color theme="1"/>
        <rFont val="HG丸ｺﾞｼｯｸM-PRO"/>
        <family val="3"/>
        <charset val="128"/>
      </rPr>
      <t xml:space="preserve">
（【設備資金借入金</t>
    </r>
    <r>
      <rPr>
        <b/>
        <sz val="9"/>
        <color theme="1"/>
        <rFont val="HG丸ｺﾞｼｯｸM-PRO"/>
        <family val="3"/>
        <charset val="128"/>
      </rPr>
      <t>（※１）</t>
    </r>
    <r>
      <rPr>
        <sz val="9"/>
        <color theme="1"/>
        <rFont val="HG丸ｺﾞｼｯｸM-PRO"/>
        <family val="3"/>
        <charset val="128"/>
      </rPr>
      <t>＋長期運営資金借入金</t>
    </r>
    <r>
      <rPr>
        <b/>
        <sz val="9"/>
        <color theme="1"/>
        <rFont val="HG丸ｺﾞｼｯｸM-PRO"/>
        <family val="3"/>
        <charset val="128"/>
      </rPr>
      <t>（※１）</t>
    </r>
    <r>
      <rPr>
        <sz val="9"/>
        <color theme="1"/>
        <rFont val="HG丸ｺﾞｼｯｸM-PRO"/>
        <family val="3"/>
        <charset val="128"/>
      </rPr>
      <t>＋役員等長期借入金</t>
    </r>
    <r>
      <rPr>
        <b/>
        <sz val="9"/>
        <color theme="1"/>
        <rFont val="HG丸ｺﾞｼｯｸM-PRO"/>
        <family val="3"/>
        <charset val="128"/>
      </rPr>
      <t>（※１）</t>
    </r>
    <r>
      <rPr>
        <sz val="9"/>
        <color theme="1"/>
        <rFont val="HG丸ｺﾞｼｯｸM-PRO"/>
        <family val="3"/>
        <charset val="128"/>
      </rPr>
      <t>】÷【サービス活動収益</t>
    </r>
    <r>
      <rPr>
        <b/>
        <sz val="9"/>
        <color theme="1"/>
        <rFont val="HG丸ｺﾞｼｯｸM-PRO"/>
        <family val="3"/>
        <charset val="128"/>
      </rPr>
      <t>（※２）</t>
    </r>
    <r>
      <rPr>
        <sz val="9"/>
        <color theme="1"/>
        <rFont val="HG丸ｺﾞｼｯｸM-PRO"/>
        <family val="3"/>
        <charset val="128"/>
      </rPr>
      <t>】×100）
　長期の返済資力を見る。借入金残高に対して経常収益がどの程度あるかを示す指標。
　比率が低いほど返済資力が高い。</t>
    </r>
    <r>
      <rPr>
        <u/>
        <sz val="9"/>
        <color theme="1"/>
        <rFont val="HG丸ｺﾞｼｯｸM-PRO"/>
        <family val="3"/>
        <charset val="128"/>
      </rPr>
      <t>100％以上になると「✓」</t>
    </r>
    <r>
      <rPr>
        <sz val="9"/>
        <color theme="1"/>
        <rFont val="HG丸ｺﾞｼｯｸM-PRO"/>
        <family val="3"/>
        <charset val="128"/>
      </rPr>
      <t>が入る。
　</t>
    </r>
    <r>
      <rPr>
        <u/>
        <sz val="9"/>
        <color theme="1"/>
        <rFont val="HG丸ｺﾞｼｯｸM-PRO"/>
        <family val="3"/>
        <charset val="128"/>
      </rPr>
      <t>事業規模を超える借入金を行っている可能性</t>
    </r>
    <r>
      <rPr>
        <sz val="9"/>
        <color theme="1"/>
        <rFont val="HG丸ｺﾞｼｯｸM-PRO"/>
        <family val="3"/>
        <charset val="128"/>
      </rPr>
      <t>。</t>
    </r>
    <phoneticPr fontId="2"/>
  </si>
  <si>
    <r>
      <rPr>
        <b/>
        <sz val="9"/>
        <rFont val="HG丸ｺﾞｼｯｸM-PRO"/>
        <family val="3"/>
        <charset val="128"/>
      </rPr>
      <t>○当期末支払資金残高　※１</t>
    </r>
    <r>
      <rPr>
        <sz val="9"/>
        <rFont val="HG丸ｺﾞｼｯｸM-PRO"/>
        <family val="3"/>
        <charset val="128"/>
      </rPr>
      <t xml:space="preserve">
　短期の運転資金に関する収支状況。流動資産から流動負債を除いた値となる。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t>
    </r>
    <r>
      <rPr>
        <sz val="9"/>
        <rFont val="HG丸ｺﾞｼｯｸM-PRO"/>
        <family val="3"/>
        <charset val="128"/>
      </rPr>
      <t>。</t>
    </r>
    <phoneticPr fontId="2"/>
  </si>
  <si>
    <r>
      <rPr>
        <b/>
        <sz val="9"/>
        <rFont val="HG丸ｺﾞｼｯｸM-PRO"/>
        <family val="3"/>
        <charset val="128"/>
      </rPr>
      <t>○サービス活動増減額　※２</t>
    </r>
    <r>
      <rPr>
        <sz val="9"/>
        <rFont val="HG丸ｺﾞｼｯｸM-PRO"/>
        <family val="3"/>
        <charset val="128"/>
      </rPr>
      <t xml:space="preserve">
　通常の事業運営（障害福祉サービス事業）に関する収支状況。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過去３か年の決算状況が営業活動（通常の事業運営）に基づく赤字である場合は、原則認められない</t>
    </r>
    <r>
      <rPr>
        <sz val="9"/>
        <rFont val="HG丸ｺﾞｼｯｸM-PRO"/>
        <family val="3"/>
        <charset val="128"/>
      </rPr>
      <t>。</t>
    </r>
    <phoneticPr fontId="2"/>
  </si>
  <si>
    <r>
      <rPr>
        <b/>
        <sz val="9"/>
        <rFont val="HG丸ｺﾞｼｯｸM-PRO"/>
        <family val="3"/>
        <charset val="128"/>
      </rPr>
      <t>○当期活動増減差額　※２</t>
    </r>
    <r>
      <rPr>
        <sz val="9"/>
        <rFont val="HG丸ｺﾞｼｯｸM-PRO"/>
        <family val="3"/>
        <charset val="128"/>
      </rPr>
      <t xml:space="preserve">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既存事業の継続性が危ぶまれる可能性がある</t>
    </r>
    <r>
      <rPr>
        <sz val="9"/>
        <rFont val="HG丸ｺﾞｼｯｸM-PRO"/>
        <family val="3"/>
        <charset val="128"/>
      </rPr>
      <t>。</t>
    </r>
    <phoneticPr fontId="2"/>
  </si>
  <si>
    <t>財務チェックシート</t>
    <rPh sb="0" eb="2">
      <t>ザイム</t>
    </rPh>
    <phoneticPr fontId="6"/>
  </si>
  <si>
    <t>財務チェックシート（担当者用）</t>
    <rPh sb="0" eb="2">
      <t>ザイム</t>
    </rPh>
    <rPh sb="10" eb="13">
      <t>タントウシャ</t>
    </rPh>
    <rPh sb="13" eb="14">
      <t>ヨウ</t>
    </rPh>
    <rPh sb="14" eb="15">
      <t>シャヨウ</t>
    </rPh>
    <phoneticPr fontId="6"/>
  </si>
  <si>
    <t>令和６年度</t>
    <rPh sb="0" eb="2">
      <t>レイワ</t>
    </rPh>
    <rPh sb="3" eb="5">
      <t>ネンド</t>
    </rPh>
    <phoneticPr fontId="6"/>
  </si>
  <si>
    <t>差異(6-5)</t>
    <phoneticPr fontId="6"/>
  </si>
  <si>
    <t>令和５年度</t>
    <rPh sb="0" eb="2">
      <t>レイワ</t>
    </rPh>
    <rPh sb="3" eb="4">
      <t>ネン</t>
    </rPh>
    <rPh sb="4" eb="5">
      <t>ド</t>
    </rPh>
    <phoneticPr fontId="6"/>
  </si>
  <si>
    <t>令和７年度</t>
    <rPh sb="0" eb="2">
      <t>レイワ</t>
    </rPh>
    <rPh sb="3" eb="5">
      <t>ネンド</t>
    </rPh>
    <phoneticPr fontId="6"/>
  </si>
  <si>
    <t>財務指標
（令和７年度）</t>
    <rPh sb="0" eb="2">
      <t>ザイム</t>
    </rPh>
    <rPh sb="2" eb="4">
      <t>シヒョウ</t>
    </rPh>
    <rPh sb="6" eb="8">
      <t>レイワ</t>
    </rPh>
    <rPh sb="9" eb="10">
      <t>ネン</t>
    </rPh>
    <rPh sb="10" eb="11">
      <t>ド</t>
    </rPh>
    <phoneticPr fontId="2"/>
  </si>
  <si>
    <t>令和７年度</t>
    <rPh sb="0" eb="2">
      <t>レイワ</t>
    </rPh>
    <rPh sb="3" eb="4">
      <t>ネン</t>
    </rPh>
    <rPh sb="4" eb="5">
      <t>ド</t>
    </rPh>
    <phoneticPr fontId="6"/>
  </si>
  <si>
    <t>【様式９】</t>
    <rPh sb="1" eb="3">
      <t>ヨウシキ</t>
    </rPh>
    <phoneticPr fontId="2"/>
  </si>
  <si>
    <t>差異(7-6)</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</si>
</sst>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
    <numFmt numFmtId="178" formatCode="#,##0_);[Red]\(#,##0\)"/>
    <numFmt numFmtId="179" formatCode="0_ ;[Red]\-0\ "/>
    <numFmt numFmtId="180" formatCode="0_);[Red]\(0\)"/>
  </numFmts>
  <fonts count="28"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9"/>
      <name val="HG丸ｺﾞｼｯｸM-PRO"/>
      <family val="3"/>
      <charset val="128"/>
    </font>
    <font>
      <sz val="12"/>
      <name val="HG丸ｺﾞｼｯｸM-PRO"/>
      <family val="3"/>
      <charset val="128"/>
    </font>
    <font>
      <sz val="6"/>
      <name val="ＭＳ Ｐゴシック"/>
      <family val="3"/>
      <charset val="128"/>
    </font>
    <font>
      <sz val="14"/>
      <name val="HG丸ｺﾞｼｯｸM-PRO"/>
      <family val="3"/>
      <charset val="128"/>
    </font>
    <font>
      <sz val="6.9"/>
      <name val="ＭＳ Ｐゴシック"/>
      <family val="3"/>
      <charset val="128"/>
    </font>
    <font>
      <b/>
      <sz val="9"/>
      <name val="HG丸ｺﾞｼｯｸM-PRO"/>
      <family val="3"/>
      <charset val="128"/>
    </font>
    <font>
      <sz val="8"/>
      <name val="HG丸ｺﾞｼｯｸM-PRO"/>
      <family val="3"/>
      <charset val="128"/>
    </font>
    <font>
      <sz val="9"/>
      <color indexed="10"/>
      <name val="HG丸ｺﾞｼｯｸM-PRO"/>
      <family val="3"/>
      <charset val="128"/>
    </font>
    <font>
      <b/>
      <sz val="11"/>
      <name val="ＭＳ Ｐゴシック"/>
      <family val="3"/>
      <charset val="128"/>
    </font>
    <font>
      <sz val="9"/>
      <name val="HGS創英角ｺﾞｼｯｸUB"/>
      <family val="3"/>
      <charset val="128"/>
    </font>
    <font>
      <sz val="9"/>
      <name val="ＭＳ Ｐゴシック"/>
      <family val="3"/>
      <charset val="128"/>
    </font>
    <font>
      <b/>
      <sz val="10"/>
      <name val="ＭＳ Ｐゴシック"/>
      <family val="3"/>
      <charset val="128"/>
    </font>
    <font>
      <sz val="9"/>
      <color theme="1"/>
      <name val="ＭＳ Ｐゴシック"/>
      <family val="2"/>
      <charset val="128"/>
      <scheme val="minor"/>
    </font>
    <font>
      <sz val="9"/>
      <color theme="1"/>
      <name val="ＭＳ Ｐゴシック"/>
      <family val="3"/>
      <charset val="128"/>
      <scheme val="minor"/>
    </font>
    <font>
      <sz val="14"/>
      <color theme="1"/>
      <name val="ＭＳ Ｐゴシック"/>
      <family val="2"/>
      <charset val="128"/>
      <scheme val="minor"/>
    </font>
    <font>
      <b/>
      <sz val="12"/>
      <color indexed="81"/>
      <name val="ＭＳ Ｐゴシック"/>
      <family val="3"/>
      <charset val="128"/>
    </font>
    <font>
      <sz val="8"/>
      <color theme="1"/>
      <name val="ＭＳ Ｐゴシック"/>
      <family val="2"/>
      <charset val="128"/>
      <scheme val="minor"/>
    </font>
    <font>
      <sz val="9"/>
      <color theme="1"/>
      <name val="HG丸ｺﾞｼｯｸM-PRO"/>
      <family val="3"/>
      <charset val="128"/>
    </font>
    <font>
      <sz val="12"/>
      <color theme="1"/>
      <name val="ＭＳ Ｐゴシック"/>
      <family val="2"/>
      <charset val="128"/>
      <scheme val="minor"/>
    </font>
    <font>
      <sz val="12"/>
      <color theme="1"/>
      <name val="HG丸ｺﾞｼｯｸM-PRO"/>
      <family val="3"/>
      <charset val="128"/>
    </font>
    <font>
      <u/>
      <sz val="9"/>
      <name val="HG丸ｺﾞｼｯｸM-PRO"/>
      <family val="3"/>
      <charset val="128"/>
    </font>
    <font>
      <u/>
      <sz val="9"/>
      <color theme="1"/>
      <name val="HG丸ｺﾞｼｯｸM-PRO"/>
      <family val="3"/>
      <charset val="128"/>
    </font>
    <font>
      <b/>
      <sz val="9"/>
      <color theme="1"/>
      <name val="HG丸ｺﾞｼｯｸM-PRO"/>
      <family val="3"/>
      <charset val="128"/>
    </font>
    <font>
      <b/>
      <sz val="9"/>
      <color theme="1"/>
      <name val="ＭＳ Ｐゴシック"/>
      <family val="3"/>
      <charset val="128"/>
      <scheme val="minor"/>
    </font>
  </fonts>
  <fills count="8">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indexed="13"/>
        <bgColor indexed="64"/>
      </patternFill>
    </fill>
    <fill>
      <patternFill patternType="solid">
        <fgColor rgb="FFFFFF00"/>
        <bgColor indexed="64"/>
      </patternFill>
    </fill>
    <fill>
      <patternFill patternType="solid">
        <fgColor theme="8" tint="0.79998168889431442"/>
        <bgColor indexed="64"/>
      </patternFill>
    </fill>
  </fills>
  <borders count="7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diagonalUp="1">
      <left style="thin">
        <color indexed="64"/>
      </left>
      <right style="medium">
        <color indexed="64"/>
      </right>
      <top/>
      <bottom style="thin">
        <color indexed="64"/>
      </bottom>
      <diagonal style="hair">
        <color indexed="64"/>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diagonal/>
    </border>
    <border>
      <left/>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medium">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right style="medium">
        <color auto="1"/>
      </right>
      <top/>
      <bottom/>
      <diagonal/>
    </border>
  </borders>
  <cellStyleXfs count="5">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3" fillId="0" borderId="0">
      <alignment vertical="center"/>
    </xf>
    <xf numFmtId="0" fontId="3" fillId="0" borderId="0">
      <alignment vertical="center"/>
    </xf>
  </cellStyleXfs>
  <cellXfs count="345">
    <xf numFmtId="0" fontId="0" fillId="0" borderId="0" xfId="0">
      <alignment vertical="center"/>
    </xf>
    <xf numFmtId="0" fontId="4" fillId="0" borderId="0" xfId="3" applyFont="1">
      <alignment vertical="center"/>
    </xf>
    <xf numFmtId="0" fontId="5" fillId="0" borderId="0" xfId="3" applyFont="1">
      <alignment vertical="center"/>
    </xf>
    <xf numFmtId="0" fontId="4" fillId="0" borderId="0" xfId="3" applyFont="1" applyAlignment="1">
      <alignment horizontal="center" vertical="center"/>
    </xf>
    <xf numFmtId="0" fontId="7" fillId="0" borderId="0" xfId="3" applyFont="1">
      <alignment vertical="center"/>
    </xf>
    <xf numFmtId="0" fontId="4" fillId="0" borderId="0" xfId="3" applyFont="1" applyAlignment="1">
      <alignment horizontal="center" vertical="center" wrapText="1"/>
    </xf>
    <xf numFmtId="0" fontId="4" fillId="0" borderId="0" xfId="3" applyFont="1" applyAlignment="1">
      <alignment horizontal="center" vertical="center" shrinkToFit="1"/>
    </xf>
    <xf numFmtId="176" fontId="9" fillId="0" borderId="16" xfId="3" applyNumberFormat="1" applyFont="1" applyBorder="1" applyAlignment="1">
      <alignment horizontal="center" vertical="center" shrinkToFit="1"/>
    </xf>
    <xf numFmtId="0" fontId="4" fillId="0" borderId="12" xfId="3" applyFont="1" applyBorder="1" applyAlignment="1">
      <alignment horizontal="center" vertical="center" shrinkToFit="1"/>
    </xf>
    <xf numFmtId="176" fontId="4" fillId="0" borderId="0" xfId="3" applyNumberFormat="1" applyFont="1">
      <alignment vertical="center"/>
    </xf>
    <xf numFmtId="0" fontId="4" fillId="0" borderId="16" xfId="3" applyFont="1" applyBorder="1" applyAlignment="1">
      <alignment vertical="center" shrinkToFit="1"/>
    </xf>
    <xf numFmtId="0" fontId="11" fillId="0" borderId="0" xfId="3" applyFont="1">
      <alignment vertical="center"/>
    </xf>
    <xf numFmtId="177" fontId="4" fillId="2" borderId="15" xfId="3" applyNumberFormat="1" applyFont="1" applyFill="1" applyBorder="1" applyAlignment="1">
      <alignment horizontal="center" vertical="center"/>
    </xf>
    <xf numFmtId="0" fontId="9" fillId="2" borderId="25" xfId="3" applyFont="1" applyFill="1" applyBorder="1" applyAlignment="1">
      <alignment horizontal="center" vertical="center"/>
    </xf>
    <xf numFmtId="177" fontId="4" fillId="2" borderId="14" xfId="2" applyNumberFormat="1" applyFont="1" applyFill="1" applyBorder="1" applyAlignment="1">
      <alignment horizontal="center" vertical="center" shrinkToFit="1"/>
    </xf>
    <xf numFmtId="177" fontId="4" fillId="2" borderId="15" xfId="2" applyNumberFormat="1" applyFont="1" applyFill="1" applyBorder="1" applyAlignment="1">
      <alignment horizontal="center" vertical="center" shrinkToFit="1"/>
    </xf>
    <xf numFmtId="0" fontId="9" fillId="2" borderId="25" xfId="3" applyFont="1" applyFill="1" applyBorder="1" applyAlignment="1">
      <alignment horizontal="center" vertical="center" shrinkToFit="1"/>
    </xf>
    <xf numFmtId="0" fontId="4" fillId="0" borderId="16" xfId="3" applyFont="1" applyBorder="1">
      <alignment vertical="center"/>
    </xf>
    <xf numFmtId="176" fontId="9" fillId="0" borderId="29" xfId="3" applyNumberFormat="1" applyFont="1" applyBorder="1" applyAlignment="1">
      <alignment horizontal="center" vertical="center" shrinkToFit="1"/>
    </xf>
    <xf numFmtId="0" fontId="4" fillId="0" borderId="0" xfId="3" applyFont="1" applyAlignment="1">
      <alignment horizontal="left" vertical="center" wrapText="1"/>
    </xf>
    <xf numFmtId="0" fontId="12" fillId="3" borderId="31" xfId="0" applyFont="1" applyFill="1" applyBorder="1">
      <alignment vertical="center"/>
    </xf>
    <xf numFmtId="0" fontId="13" fillId="3" borderId="2" xfId="4" applyFont="1" applyFill="1" applyBorder="1" applyAlignment="1">
      <alignment horizontal="center" vertical="center" wrapText="1"/>
    </xf>
    <xf numFmtId="38" fontId="13" fillId="3" borderId="31" xfId="1" applyFont="1" applyFill="1" applyBorder="1" applyAlignment="1">
      <alignment horizontal="center" vertical="center"/>
    </xf>
    <xf numFmtId="0" fontId="14" fillId="0" borderId="33" xfId="4" applyFont="1" applyBorder="1" applyAlignment="1">
      <alignment horizontal="left" vertical="center"/>
    </xf>
    <xf numFmtId="3" fontId="14" fillId="0" borderId="34" xfId="1" applyNumberFormat="1" applyFont="1" applyFill="1" applyBorder="1" applyAlignment="1">
      <alignment vertical="center"/>
    </xf>
    <xf numFmtId="0" fontId="14" fillId="0" borderId="36" xfId="4" applyFont="1" applyBorder="1" applyAlignment="1">
      <alignment horizontal="left" vertical="center"/>
    </xf>
    <xf numFmtId="3" fontId="14" fillId="0" borderId="37" xfId="1" applyNumberFormat="1" applyFont="1" applyFill="1" applyBorder="1" applyAlignment="1">
      <alignment vertical="center"/>
    </xf>
    <xf numFmtId="0" fontId="14" fillId="0" borderId="39" xfId="4" applyFont="1" applyBorder="1" applyAlignment="1">
      <alignment horizontal="left" vertical="center"/>
    </xf>
    <xf numFmtId="3" fontId="14" fillId="0" borderId="38" xfId="1" applyNumberFormat="1" applyFont="1" applyFill="1" applyBorder="1" applyAlignment="1">
      <alignment vertical="center"/>
    </xf>
    <xf numFmtId="0" fontId="14" fillId="0" borderId="38" xfId="3" applyFont="1" applyBorder="1" applyAlignment="1">
      <alignment vertical="center" shrinkToFit="1"/>
    </xf>
    <xf numFmtId="0" fontId="14" fillId="0" borderId="39" xfId="4" applyFont="1" applyBorder="1" applyAlignment="1">
      <alignment horizontal="left" vertical="center" wrapText="1"/>
    </xf>
    <xf numFmtId="0" fontId="14" fillId="5" borderId="2" xfId="4" applyFont="1" applyFill="1" applyBorder="1" applyAlignment="1">
      <alignment horizontal="left" vertical="center"/>
    </xf>
    <xf numFmtId="3" fontId="14" fillId="5" borderId="31" xfId="1" applyNumberFormat="1" applyFont="1" applyFill="1" applyBorder="1" applyAlignment="1">
      <alignment vertical="center"/>
    </xf>
    <xf numFmtId="0" fontId="14" fillId="6" borderId="39" xfId="4" applyFont="1" applyFill="1" applyBorder="1" applyAlignment="1">
      <alignment horizontal="left" vertical="center" wrapText="1"/>
    </xf>
    <xf numFmtId="3" fontId="14" fillId="6" borderId="38" xfId="1" applyNumberFormat="1" applyFont="1" applyFill="1" applyBorder="1" applyAlignment="1">
      <alignment vertical="center"/>
    </xf>
    <xf numFmtId="0" fontId="14" fillId="0" borderId="42" xfId="4" applyFont="1" applyBorder="1" applyAlignment="1">
      <alignment horizontal="left" vertical="center" wrapText="1"/>
    </xf>
    <xf numFmtId="3" fontId="14" fillId="0" borderId="43" xfId="1" applyNumberFormat="1" applyFont="1" applyFill="1" applyBorder="1" applyAlignment="1">
      <alignment vertical="center"/>
    </xf>
    <xf numFmtId="0" fontId="4" fillId="0" borderId="25" xfId="3" applyFont="1" applyBorder="1" applyAlignment="1">
      <alignment horizontal="center" vertical="center"/>
    </xf>
    <xf numFmtId="0" fontId="4" fillId="0" borderId="30" xfId="3" applyFont="1" applyBorder="1" applyAlignment="1">
      <alignment horizontal="center" vertical="center"/>
    </xf>
    <xf numFmtId="0" fontId="4" fillId="7" borderId="6" xfId="3" applyFont="1" applyFill="1" applyBorder="1" applyAlignment="1">
      <alignment horizontal="center" vertical="center"/>
    </xf>
    <xf numFmtId="0" fontId="4" fillId="7" borderId="7" xfId="3" applyFont="1" applyFill="1" applyBorder="1" applyAlignment="1">
      <alignment horizontal="center" vertical="center" shrinkToFit="1"/>
    </xf>
    <xf numFmtId="0" fontId="4" fillId="7" borderId="23" xfId="3" applyFont="1" applyFill="1" applyBorder="1">
      <alignment vertical="center"/>
    </xf>
    <xf numFmtId="0" fontId="4" fillId="7" borderId="22" xfId="3" applyFont="1" applyFill="1" applyBorder="1">
      <alignment vertical="center"/>
    </xf>
    <xf numFmtId="177" fontId="4" fillId="7" borderId="14" xfId="2" applyNumberFormat="1" applyFont="1" applyFill="1" applyBorder="1" applyAlignment="1">
      <alignment horizontal="center" vertical="center" shrinkToFit="1"/>
    </xf>
    <xf numFmtId="177" fontId="4" fillId="7" borderId="15" xfId="2" applyNumberFormat="1" applyFont="1" applyFill="1" applyBorder="1" applyAlignment="1">
      <alignment horizontal="center" vertical="center" shrinkToFit="1"/>
    </xf>
    <xf numFmtId="0" fontId="4" fillId="7" borderId="15" xfId="3" applyFont="1" applyFill="1" applyBorder="1" applyAlignment="1">
      <alignment horizontal="right" vertical="center" shrinkToFit="1"/>
    </xf>
    <xf numFmtId="0" fontId="9" fillId="7" borderId="25" xfId="3" applyFont="1" applyFill="1" applyBorder="1" applyAlignment="1">
      <alignment horizontal="center" vertical="center" shrinkToFit="1"/>
    </xf>
    <xf numFmtId="177" fontId="4" fillId="7" borderId="15" xfId="3" applyNumberFormat="1" applyFont="1" applyFill="1" applyBorder="1" applyAlignment="1">
      <alignment horizontal="center" vertical="center" shrinkToFit="1"/>
    </xf>
    <xf numFmtId="0" fontId="4" fillId="7" borderId="25" xfId="3" applyFont="1" applyFill="1" applyBorder="1" applyAlignment="1">
      <alignment horizontal="center" vertical="center"/>
    </xf>
    <xf numFmtId="0" fontId="4" fillId="6" borderId="8" xfId="3" applyFont="1" applyFill="1" applyBorder="1">
      <alignment vertical="center"/>
    </xf>
    <xf numFmtId="0" fontId="4" fillId="6" borderId="9" xfId="3" applyFont="1" applyFill="1" applyBorder="1">
      <alignment vertical="center"/>
    </xf>
    <xf numFmtId="38" fontId="4" fillId="6" borderId="10" xfId="1" applyFont="1" applyFill="1" applyBorder="1" applyAlignment="1">
      <alignment vertical="center"/>
    </xf>
    <xf numFmtId="38" fontId="4" fillId="6" borderId="9" xfId="1" applyFont="1" applyFill="1" applyBorder="1" applyAlignment="1">
      <alignment vertical="center"/>
    </xf>
    <xf numFmtId="38" fontId="4" fillId="6" borderId="9" xfId="1" applyFont="1" applyFill="1" applyBorder="1" applyAlignment="1">
      <alignment horizontal="right" vertical="center"/>
    </xf>
    <xf numFmtId="0" fontId="9" fillId="6" borderId="11" xfId="3" applyFont="1" applyFill="1" applyBorder="1" applyAlignment="1">
      <alignment horizontal="center" vertical="center"/>
    </xf>
    <xf numFmtId="0" fontId="4" fillId="6" borderId="12" xfId="3" applyFont="1" applyFill="1" applyBorder="1" applyAlignment="1">
      <alignment horizontal="center" vertical="center" shrinkToFit="1"/>
    </xf>
    <xf numFmtId="0" fontId="4" fillId="6" borderId="15" xfId="3" applyFont="1" applyFill="1" applyBorder="1">
      <alignment vertical="center"/>
    </xf>
    <xf numFmtId="0" fontId="4" fillId="7" borderId="45" xfId="3" applyFont="1" applyFill="1" applyBorder="1">
      <alignment vertical="center"/>
    </xf>
    <xf numFmtId="38" fontId="13" fillId="3" borderId="7" xfId="1" applyFont="1" applyFill="1" applyBorder="1" applyAlignment="1">
      <alignment horizontal="center" vertical="center" wrapText="1"/>
    </xf>
    <xf numFmtId="0" fontId="14" fillId="6" borderId="49" xfId="4" applyFont="1" applyFill="1" applyBorder="1" applyAlignment="1">
      <alignment horizontal="left" vertical="center" wrapText="1"/>
    </xf>
    <xf numFmtId="0" fontId="14" fillId="6" borderId="44" xfId="4" applyFont="1" applyFill="1" applyBorder="1" applyAlignment="1">
      <alignment horizontal="left" vertical="center" wrapText="1"/>
    </xf>
    <xf numFmtId="0" fontId="16" fillId="6" borderId="48" xfId="0" applyFont="1" applyFill="1" applyBorder="1" applyAlignment="1">
      <alignment vertical="center" wrapText="1"/>
    </xf>
    <xf numFmtId="177" fontId="0" fillId="6" borderId="35" xfId="0" applyNumberFormat="1" applyFill="1" applyBorder="1">
      <alignment vertical="center"/>
    </xf>
    <xf numFmtId="177" fontId="0" fillId="6" borderId="38" xfId="0" applyNumberFormat="1" applyFill="1" applyBorder="1">
      <alignment vertical="center"/>
    </xf>
    <xf numFmtId="0" fontId="0" fillId="0" borderId="0" xfId="0" applyAlignment="1">
      <alignment vertical="top"/>
    </xf>
    <xf numFmtId="177" fontId="4" fillId="0" borderId="0" xfId="3" applyNumberFormat="1" applyFont="1" applyAlignment="1">
      <alignment horizontal="center" vertical="center" shrinkToFit="1"/>
    </xf>
    <xf numFmtId="0" fontId="4" fillId="0" borderId="0" xfId="3" applyFont="1" applyAlignment="1">
      <alignment vertical="top"/>
    </xf>
    <xf numFmtId="0" fontId="0" fillId="0" borderId="0" xfId="0" applyAlignment="1">
      <alignment horizontal="center" vertical="center" shrinkToFit="1"/>
    </xf>
    <xf numFmtId="3" fontId="14" fillId="0" borderId="41" xfId="1" applyNumberFormat="1" applyFont="1" applyFill="1" applyBorder="1" applyAlignment="1">
      <alignment vertical="center" wrapText="1"/>
    </xf>
    <xf numFmtId="0" fontId="4" fillId="0" borderId="14" xfId="3" applyFont="1" applyBorder="1">
      <alignment vertical="center"/>
    </xf>
    <xf numFmtId="38" fontId="4" fillId="6" borderId="10" xfId="1" applyFont="1" applyFill="1" applyBorder="1" applyAlignment="1">
      <alignment horizontal="right" vertical="center"/>
    </xf>
    <xf numFmtId="0" fontId="4" fillId="6" borderId="20" xfId="3" applyFont="1" applyFill="1" applyBorder="1">
      <alignment vertical="center"/>
    </xf>
    <xf numFmtId="38" fontId="4" fillId="6" borderId="14" xfId="1" applyFont="1" applyFill="1" applyBorder="1" applyAlignment="1">
      <alignment horizontal="right" vertical="center" shrinkToFit="1"/>
    </xf>
    <xf numFmtId="0" fontId="4" fillId="7" borderId="14" xfId="3" applyFont="1" applyFill="1" applyBorder="1" applyAlignment="1">
      <alignment horizontal="right" vertical="center" shrinkToFit="1"/>
    </xf>
    <xf numFmtId="177" fontId="4" fillId="7" borderId="14" xfId="3" applyNumberFormat="1" applyFont="1" applyFill="1" applyBorder="1" applyAlignment="1">
      <alignment horizontal="center" vertical="center" shrinkToFit="1"/>
    </xf>
    <xf numFmtId="177" fontId="4" fillId="2" borderId="14" xfId="3" applyNumberFormat="1" applyFont="1" applyFill="1" applyBorder="1" applyAlignment="1">
      <alignment horizontal="center" vertical="center"/>
    </xf>
    <xf numFmtId="3" fontId="14" fillId="0" borderId="51" xfId="1" applyNumberFormat="1" applyFont="1" applyFill="1" applyBorder="1" applyAlignment="1">
      <alignment vertical="center" wrapText="1"/>
    </xf>
    <xf numFmtId="3" fontId="14" fillId="5" borderId="3" xfId="1" applyNumberFormat="1" applyFont="1" applyFill="1" applyBorder="1" applyAlignment="1">
      <alignment vertical="center" wrapText="1"/>
    </xf>
    <xf numFmtId="3" fontId="14" fillId="0" borderId="50" xfId="1" applyNumberFormat="1" applyFont="1" applyFill="1" applyBorder="1" applyAlignment="1">
      <alignment vertical="center" wrapText="1"/>
    </xf>
    <xf numFmtId="3" fontId="14" fillId="0" borderId="41" xfId="1" applyNumberFormat="1" applyFont="1" applyFill="1" applyBorder="1" applyAlignment="1">
      <alignment vertical="center"/>
    </xf>
    <xf numFmtId="3" fontId="14" fillId="6" borderId="41" xfId="1" applyNumberFormat="1" applyFont="1" applyFill="1" applyBorder="1" applyAlignment="1">
      <alignment vertical="center" wrapText="1"/>
    </xf>
    <xf numFmtId="0" fontId="14" fillId="6" borderId="39" xfId="4" applyFont="1" applyFill="1" applyBorder="1" applyAlignment="1">
      <alignment horizontal="left" vertical="center"/>
    </xf>
    <xf numFmtId="9" fontId="14" fillId="0" borderId="50" xfId="4" applyNumberFormat="1" applyFont="1" applyBorder="1">
      <alignment vertical="center"/>
    </xf>
    <xf numFmtId="9" fontId="14" fillId="0" borderId="41" xfId="4" applyNumberFormat="1" applyFont="1" applyBorder="1">
      <alignment vertical="center"/>
    </xf>
    <xf numFmtId="177" fontId="17" fillId="0" borderId="51" xfId="0" applyNumberFormat="1" applyFont="1" applyBorder="1" applyAlignment="1">
      <alignment horizontal="center" vertical="center"/>
    </xf>
    <xf numFmtId="177" fontId="0" fillId="6" borderId="43" xfId="0" applyNumberFormat="1" applyFill="1" applyBorder="1">
      <alignment vertical="center"/>
    </xf>
    <xf numFmtId="0" fontId="0" fillId="0" borderId="71" xfId="0" applyBorder="1">
      <alignment vertical="center"/>
    </xf>
    <xf numFmtId="0" fontId="4" fillId="0" borderId="71" xfId="3" applyFont="1" applyBorder="1" applyAlignment="1">
      <alignment horizontal="center" vertical="center"/>
    </xf>
    <xf numFmtId="0" fontId="0" fillId="0" borderId="20" xfId="0" applyBorder="1">
      <alignment vertical="center"/>
    </xf>
    <xf numFmtId="0" fontId="4" fillId="0" borderId="71" xfId="3" applyFont="1" applyBorder="1">
      <alignment vertical="center"/>
    </xf>
    <xf numFmtId="0" fontId="4" fillId="0" borderId="73" xfId="3" applyFont="1" applyBorder="1" applyAlignment="1">
      <alignment horizontal="center" vertical="center"/>
    </xf>
    <xf numFmtId="0" fontId="4" fillId="0" borderId="25" xfId="3" applyFont="1" applyBorder="1" applyAlignment="1">
      <alignment horizontal="center" vertical="center" shrinkToFit="1"/>
    </xf>
    <xf numFmtId="0" fontId="21" fillId="0" borderId="0" xfId="0" applyFont="1" applyAlignment="1">
      <alignment vertical="top"/>
    </xf>
    <xf numFmtId="0" fontId="21" fillId="0" borderId="61" xfId="0" applyFont="1" applyBorder="1">
      <alignment vertical="center"/>
    </xf>
    <xf numFmtId="0" fontId="0" fillId="0" borderId="0" xfId="0" applyAlignment="1">
      <alignment vertical="center" wrapText="1"/>
    </xf>
    <xf numFmtId="0" fontId="4" fillId="0" borderId="0" xfId="3" applyFont="1" applyAlignment="1">
      <alignment vertical="top" wrapText="1"/>
    </xf>
    <xf numFmtId="0" fontId="21" fillId="0" borderId="0" xfId="0" applyFont="1" applyAlignment="1">
      <alignment vertical="top" wrapText="1"/>
    </xf>
    <xf numFmtId="0" fontId="4" fillId="0" borderId="74" xfId="3" applyFont="1" applyBorder="1">
      <alignment vertical="center"/>
    </xf>
    <xf numFmtId="0" fontId="9" fillId="0" borderId="52" xfId="3" applyFont="1" applyBorder="1">
      <alignment vertical="center"/>
    </xf>
    <xf numFmtId="0" fontId="4" fillId="0" borderId="62" xfId="3" applyFont="1" applyBorder="1">
      <alignment vertical="center"/>
    </xf>
    <xf numFmtId="0" fontId="4" fillId="0" borderId="53" xfId="3" applyFont="1" applyBorder="1" applyAlignment="1">
      <alignment horizontal="center" vertical="center"/>
    </xf>
    <xf numFmtId="0" fontId="9" fillId="0" borderId="0" xfId="3" applyFont="1">
      <alignment vertical="center"/>
    </xf>
    <xf numFmtId="0" fontId="9" fillId="0" borderId="45" xfId="3" applyFont="1" applyBorder="1">
      <alignment vertical="center"/>
    </xf>
    <xf numFmtId="0" fontId="4" fillId="0" borderId="74" xfId="3" applyFont="1" applyBorder="1" applyAlignment="1">
      <alignment horizontal="center" vertical="center"/>
    </xf>
    <xf numFmtId="0" fontId="26" fillId="0" borderId="0" xfId="0" applyFont="1">
      <alignment vertical="center"/>
    </xf>
    <xf numFmtId="0" fontId="26" fillId="0" borderId="54" xfId="0" applyFont="1" applyBorder="1">
      <alignment vertical="center"/>
    </xf>
    <xf numFmtId="0" fontId="0" fillId="0" borderId="68" xfId="0" applyBorder="1">
      <alignment vertical="center"/>
    </xf>
    <xf numFmtId="0" fontId="0" fillId="0" borderId="55" xfId="0" applyBorder="1">
      <alignment vertical="center"/>
    </xf>
    <xf numFmtId="0" fontId="0" fillId="0" borderId="0" xfId="0" applyAlignment="1">
      <alignment vertical="top" wrapText="1"/>
    </xf>
    <xf numFmtId="0" fontId="21" fillId="0" borderId="0" xfId="0" applyFont="1" applyAlignment="1">
      <alignment vertical="center" wrapText="1"/>
    </xf>
    <xf numFmtId="0" fontId="21" fillId="0" borderId="0" xfId="0" applyFont="1">
      <alignment vertical="center"/>
    </xf>
    <xf numFmtId="0" fontId="12" fillId="0" borderId="32" xfId="0" applyFont="1" applyBorder="1" applyAlignment="1">
      <alignment vertical="center" textRotation="255"/>
    </xf>
    <xf numFmtId="0" fontId="0" fillId="0" borderId="35" xfId="0" applyBorder="1" applyAlignment="1">
      <alignment vertical="center" textRotation="255"/>
    </xf>
    <xf numFmtId="0" fontId="0" fillId="0" borderId="40" xfId="0" applyBorder="1" applyAlignment="1">
      <alignment vertical="center" textRotation="255"/>
    </xf>
    <xf numFmtId="0" fontId="12" fillId="0" borderId="35" xfId="0" applyFont="1" applyBorder="1" applyAlignment="1">
      <alignment vertical="center" textRotation="255"/>
    </xf>
    <xf numFmtId="0" fontId="12" fillId="0" borderId="40" xfId="0" applyFont="1" applyBorder="1" applyAlignment="1">
      <alignment vertical="center" textRotation="255"/>
    </xf>
    <xf numFmtId="0" fontId="15" fillId="0" borderId="32" xfId="0" applyFont="1" applyBorder="1" applyAlignment="1">
      <alignment vertical="center" textRotation="255"/>
    </xf>
    <xf numFmtId="0" fontId="15" fillId="0" borderId="35" xfId="0" applyFont="1" applyBorder="1" applyAlignment="1">
      <alignment vertical="center" textRotation="255"/>
    </xf>
    <xf numFmtId="0" fontId="15" fillId="0" borderId="40" xfId="0" applyFont="1" applyBorder="1" applyAlignment="1">
      <alignment vertical="center" textRotation="255"/>
    </xf>
    <xf numFmtId="0" fontId="4" fillId="0" borderId="68" xfId="3" applyFont="1" applyBorder="1" applyAlignment="1">
      <alignment horizontal="center" vertical="center"/>
    </xf>
    <xf numFmtId="0" fontId="4" fillId="0" borderId="14" xfId="3" applyFont="1" applyBorder="1" applyAlignment="1">
      <alignment horizontal="left" vertical="center" wrapText="1"/>
    </xf>
    <xf numFmtId="0" fontId="4" fillId="0" borderId="18" xfId="3" applyFont="1" applyBorder="1" applyAlignment="1">
      <alignment horizontal="left" vertical="center"/>
    </xf>
    <xf numFmtId="0" fontId="4" fillId="0" borderId="15" xfId="3" applyFont="1" applyBorder="1" applyAlignment="1">
      <alignment horizontal="left" vertical="center"/>
    </xf>
    <xf numFmtId="0" fontId="4" fillId="0" borderId="14" xfId="3" applyFont="1" applyBorder="1" applyAlignment="1">
      <alignment horizontal="left" vertical="center"/>
    </xf>
    <xf numFmtId="0" fontId="21" fillId="0" borderId="14" xfId="0" applyFont="1" applyBorder="1" applyAlignment="1">
      <alignment horizontal="left" vertical="center" wrapText="1"/>
    </xf>
    <xf numFmtId="0" fontId="21" fillId="0" borderId="18" xfId="0" applyFont="1" applyBorder="1" applyAlignment="1">
      <alignment horizontal="left" vertical="center" wrapText="1"/>
    </xf>
    <xf numFmtId="0" fontId="21" fillId="0" borderId="60" xfId="0" applyFont="1" applyBorder="1" applyAlignment="1">
      <alignment horizontal="left" vertical="center" wrapText="1"/>
    </xf>
    <xf numFmtId="0" fontId="21" fillId="0" borderId="59" xfId="0" applyFont="1" applyBorder="1" applyAlignment="1">
      <alignment horizontal="left" vertical="center" wrapText="1"/>
    </xf>
    <xf numFmtId="0" fontId="21" fillId="0" borderId="15" xfId="0" applyFont="1" applyBorder="1" applyAlignment="1">
      <alignment horizontal="left" vertical="center" wrapText="1"/>
    </xf>
    <xf numFmtId="0" fontId="21" fillId="0" borderId="21" xfId="0" applyFont="1" applyBorder="1" applyAlignment="1">
      <alignment horizontal="left" vertical="center" wrapText="1"/>
    </xf>
    <xf numFmtId="0" fontId="21" fillId="0" borderId="24" xfId="0" applyFont="1" applyBorder="1" applyAlignment="1">
      <alignment horizontal="left" vertical="center" wrapText="1"/>
    </xf>
    <xf numFmtId="0" fontId="21" fillId="0" borderId="22" xfId="0" applyFont="1" applyBorder="1" applyAlignment="1">
      <alignment horizontal="left" vertical="center" wrapText="1"/>
    </xf>
    <xf numFmtId="0" fontId="21" fillId="0" borderId="56" xfId="0" applyFont="1" applyBorder="1" applyAlignment="1">
      <alignment horizontal="left" vertical="center" wrapText="1"/>
    </xf>
    <xf numFmtId="0" fontId="21" fillId="0" borderId="0" xfId="0" applyFont="1" applyAlignment="1">
      <alignment horizontal="left" vertical="center" wrapText="1"/>
    </xf>
    <xf numFmtId="0" fontId="21" fillId="0" borderId="57" xfId="0" applyFont="1" applyBorder="1" applyAlignment="1">
      <alignment horizontal="left" vertical="center" wrapText="1"/>
    </xf>
    <xf numFmtId="0" fontId="21" fillId="0" borderId="58" xfId="0" applyFont="1" applyBorder="1" applyAlignment="1">
      <alignment horizontal="left" vertical="center" wrapText="1"/>
    </xf>
    <xf numFmtId="0" fontId="21" fillId="0" borderId="0" xfId="0" applyFont="1" applyAlignment="1">
      <alignment horizontal="left" vertical="center"/>
    </xf>
    <xf numFmtId="0" fontId="21" fillId="0" borderId="57" xfId="0" applyFont="1" applyBorder="1" applyAlignment="1">
      <alignment horizontal="left" vertical="center"/>
    </xf>
    <xf numFmtId="0" fontId="21" fillId="0" borderId="56" xfId="0" applyFont="1" applyBorder="1" applyAlignment="1">
      <alignment horizontal="left" vertical="center"/>
    </xf>
    <xf numFmtId="0" fontId="21" fillId="0" borderId="58" xfId="0" applyFont="1" applyBorder="1" applyAlignment="1">
      <alignment horizontal="left" vertical="center"/>
    </xf>
    <xf numFmtId="0" fontId="21" fillId="0" borderId="60" xfId="0" applyFont="1" applyBorder="1" applyAlignment="1">
      <alignment horizontal="left" vertical="center"/>
    </xf>
    <xf numFmtId="0" fontId="21" fillId="0" borderId="59" xfId="0" applyFont="1" applyBorder="1" applyAlignment="1">
      <alignment horizontal="left" vertical="center"/>
    </xf>
    <xf numFmtId="0" fontId="0" fillId="7" borderId="45" xfId="0" applyFill="1" applyBorder="1">
      <alignment vertical="center"/>
    </xf>
    <xf numFmtId="0" fontId="0" fillId="7" borderId="54" xfId="0" applyFill="1" applyBorder="1">
      <alignment vertical="center"/>
    </xf>
    <xf numFmtId="0" fontId="4" fillId="0" borderId="13" xfId="3" applyFont="1" applyBorder="1" applyAlignment="1">
      <alignment horizontal="center" vertical="center"/>
    </xf>
    <xf numFmtId="0" fontId="4" fillId="0" borderId="46" xfId="3" applyFont="1" applyBorder="1" applyAlignment="1">
      <alignment horizontal="center" vertical="center"/>
    </xf>
    <xf numFmtId="0" fontId="0" fillId="0" borderId="47" xfId="0" applyBorder="1" applyAlignment="1">
      <alignment horizontal="center" vertical="center"/>
    </xf>
    <xf numFmtId="0" fontId="0" fillId="0" borderId="26"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4" fillId="0" borderId="21" xfId="3" applyFont="1" applyBorder="1" applyAlignment="1">
      <alignment horizontal="left" vertical="center" shrinkToFit="1"/>
    </xf>
    <xf numFmtId="0" fontId="4" fillId="0" borderId="24" xfId="3" applyFont="1" applyBorder="1" applyAlignment="1">
      <alignment horizontal="left" vertical="center" shrinkToFit="1"/>
    </xf>
    <xf numFmtId="0" fontId="0" fillId="0" borderId="58" xfId="0" applyBorder="1" applyAlignment="1">
      <alignment horizontal="left" vertical="center" shrinkToFit="1"/>
    </xf>
    <xf numFmtId="0" fontId="0" fillId="0" borderId="60" xfId="0" applyBorder="1" applyAlignment="1">
      <alignment horizontal="left" vertical="center" shrinkToFit="1"/>
    </xf>
    <xf numFmtId="0" fontId="4" fillId="0" borderId="46" xfId="3" applyFont="1" applyBorder="1" applyAlignment="1">
      <alignment horizontal="left" vertical="center" shrinkToFit="1"/>
    </xf>
    <xf numFmtId="0" fontId="0" fillId="0" borderId="46" xfId="0" applyBorder="1" applyAlignment="1">
      <alignment horizontal="left" vertical="center" shrinkToFit="1"/>
    </xf>
    <xf numFmtId="0" fontId="0" fillId="0" borderId="21" xfId="0" applyBorder="1" applyAlignment="1">
      <alignment horizontal="left" vertical="center" shrinkToFit="1"/>
    </xf>
    <xf numFmtId="0" fontId="0" fillId="0" borderId="66" xfId="0" applyBorder="1" applyAlignment="1">
      <alignment horizontal="left" vertical="center" shrinkToFit="1"/>
    </xf>
    <xf numFmtId="0" fontId="0" fillId="0" borderId="69" xfId="0" applyBorder="1" applyAlignment="1">
      <alignment horizontal="left" vertical="center" shrinkToFit="1"/>
    </xf>
    <xf numFmtId="178" fontId="10" fillId="0" borderId="23" xfId="3" applyNumberFormat="1" applyFont="1" applyBorder="1" applyAlignment="1">
      <alignment horizontal="right" vertical="center" shrinkToFit="1"/>
    </xf>
    <xf numFmtId="178" fontId="10" fillId="0" borderId="24" xfId="3" applyNumberFormat="1" applyFont="1" applyBorder="1" applyAlignment="1">
      <alignment horizontal="right" vertical="center" shrinkToFit="1"/>
    </xf>
    <xf numFmtId="178" fontId="10" fillId="0" borderId="22" xfId="3" applyNumberFormat="1" applyFont="1" applyBorder="1" applyAlignment="1">
      <alignment horizontal="right" vertical="center" shrinkToFit="1"/>
    </xf>
    <xf numFmtId="0" fontId="0" fillId="0" borderId="70" xfId="0" applyBorder="1" applyAlignment="1">
      <alignment horizontal="right" vertical="center" shrinkToFit="1"/>
    </xf>
    <xf numFmtId="0" fontId="0" fillId="0" borderId="60" xfId="0" applyBorder="1" applyAlignment="1">
      <alignment horizontal="right" vertical="center" shrinkToFit="1"/>
    </xf>
    <xf numFmtId="0" fontId="0" fillId="0" borderId="59" xfId="0" applyBorder="1" applyAlignment="1">
      <alignment horizontal="right" vertical="center" shrinkToFit="1"/>
    </xf>
    <xf numFmtId="178" fontId="10" fillId="0" borderId="21" xfId="3" applyNumberFormat="1" applyFont="1" applyBorder="1" applyAlignment="1">
      <alignment horizontal="right" vertical="center" shrinkToFit="1"/>
    </xf>
    <xf numFmtId="0" fontId="0" fillId="0" borderId="58" xfId="0" applyBorder="1" applyAlignment="1">
      <alignment horizontal="right" vertical="center" shrinkToFit="1"/>
    </xf>
    <xf numFmtId="178" fontId="10" fillId="0" borderId="65" xfId="3" applyNumberFormat="1" applyFont="1" applyBorder="1" applyAlignment="1">
      <alignment horizontal="right" vertical="center" shrinkToFit="1"/>
    </xf>
    <xf numFmtId="0" fontId="0" fillId="0" borderId="61" xfId="0" applyBorder="1" applyAlignment="1">
      <alignment horizontal="right" vertical="center" shrinkToFit="1"/>
    </xf>
    <xf numFmtId="0" fontId="4" fillId="0" borderId="23" xfId="3" applyFont="1" applyBorder="1" applyAlignment="1">
      <alignment horizontal="center" vertical="center"/>
    </xf>
    <xf numFmtId="0" fontId="4" fillId="0" borderId="24" xfId="3" applyFont="1" applyBorder="1" applyAlignment="1">
      <alignment horizontal="center" vertical="center"/>
    </xf>
    <xf numFmtId="0" fontId="4" fillId="0" borderId="65" xfId="3" applyFont="1" applyBorder="1" applyAlignment="1">
      <alignment horizontal="center" vertical="center"/>
    </xf>
    <xf numFmtId="0" fontId="0" fillId="0" borderId="70"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178" fontId="10" fillId="0" borderId="13" xfId="3" applyNumberFormat="1" applyFont="1" applyBorder="1" applyAlignment="1">
      <alignment horizontal="right" vertical="center" shrinkToFit="1"/>
    </xf>
    <xf numFmtId="178" fontId="10" fillId="0" borderId="46" xfId="3" applyNumberFormat="1" applyFont="1" applyBorder="1" applyAlignment="1">
      <alignment horizontal="right" vertical="center" shrinkToFit="1"/>
    </xf>
    <xf numFmtId="0" fontId="0" fillId="0" borderId="26" xfId="0" applyBorder="1" applyAlignment="1">
      <alignment horizontal="right" vertical="center" shrinkToFit="1"/>
    </xf>
    <xf numFmtId="0" fontId="0" fillId="0" borderId="66" xfId="0" applyBorder="1" applyAlignment="1">
      <alignment horizontal="right" vertical="center" shrinkToFit="1"/>
    </xf>
    <xf numFmtId="0" fontId="0" fillId="0" borderId="46" xfId="0" applyBorder="1" applyAlignment="1">
      <alignment horizontal="right" vertical="center" shrinkToFit="1"/>
    </xf>
    <xf numFmtId="0" fontId="0" fillId="0" borderId="47" xfId="0" applyBorder="1" applyAlignment="1">
      <alignment horizontal="right" vertical="center" shrinkToFit="1"/>
    </xf>
    <xf numFmtId="0" fontId="0" fillId="0" borderId="67" xfId="0" applyBorder="1" applyAlignment="1">
      <alignment horizontal="right" vertical="center" shrinkToFit="1"/>
    </xf>
    <xf numFmtId="0" fontId="4" fillId="7" borderId="23" xfId="3" applyFont="1" applyFill="1" applyBorder="1" applyAlignment="1">
      <alignment horizontal="right" vertical="center"/>
    </xf>
    <xf numFmtId="0" fontId="4" fillId="7" borderId="24" xfId="3" applyFont="1" applyFill="1" applyBorder="1" applyAlignment="1">
      <alignment horizontal="right" vertical="center"/>
    </xf>
    <xf numFmtId="0" fontId="0" fillId="0" borderId="24" xfId="0" applyBorder="1" applyAlignment="1">
      <alignment horizontal="right" vertical="center"/>
    </xf>
    <xf numFmtId="0" fontId="0" fillId="0" borderId="65" xfId="0" applyBorder="1" applyAlignment="1">
      <alignment horizontal="right" vertical="center"/>
    </xf>
    <xf numFmtId="0" fontId="0" fillId="7" borderId="70" xfId="0" applyFill="1" applyBorder="1" applyAlignment="1">
      <alignment horizontal="right" vertical="center"/>
    </xf>
    <xf numFmtId="0" fontId="0" fillId="7" borderId="60" xfId="0" applyFill="1" applyBorder="1" applyAlignment="1">
      <alignment horizontal="right" vertical="center"/>
    </xf>
    <xf numFmtId="0" fontId="0" fillId="0" borderId="60" xfId="0" applyBorder="1" applyAlignment="1">
      <alignment horizontal="right" vertical="center"/>
    </xf>
    <xf numFmtId="0" fontId="0" fillId="0" borderId="61" xfId="0" applyBorder="1" applyAlignment="1">
      <alignment horizontal="right" vertical="center"/>
    </xf>
    <xf numFmtId="0" fontId="9" fillId="7" borderId="23" xfId="3" applyFont="1" applyFill="1" applyBorder="1" applyAlignment="1">
      <alignment horizontal="center" vertical="center" shrinkToFit="1"/>
    </xf>
    <xf numFmtId="0" fontId="9" fillId="7" borderId="24" xfId="3" applyFont="1" applyFill="1" applyBorder="1" applyAlignment="1">
      <alignment horizontal="center" vertical="center" shrinkToFit="1"/>
    </xf>
    <xf numFmtId="0" fontId="0" fillId="0" borderId="65" xfId="0" applyBorder="1" applyAlignment="1">
      <alignment horizontal="center" vertical="center" shrinkToFit="1"/>
    </xf>
    <xf numFmtId="0" fontId="0" fillId="0" borderId="70" xfId="0" applyBorder="1" applyAlignment="1">
      <alignment horizontal="center" vertical="center" shrinkToFit="1"/>
    </xf>
    <xf numFmtId="0" fontId="0" fillId="0" borderId="60" xfId="0" applyBorder="1" applyAlignment="1">
      <alignment horizontal="center" vertical="center" shrinkToFit="1"/>
    </xf>
    <xf numFmtId="0" fontId="0" fillId="0" borderId="61" xfId="0" applyBorder="1" applyAlignment="1">
      <alignment horizontal="center" vertical="center" shrinkToFit="1"/>
    </xf>
    <xf numFmtId="0" fontId="0" fillId="0" borderId="65" xfId="0" applyBorder="1" applyAlignment="1">
      <alignment horizontal="center" vertical="center"/>
    </xf>
    <xf numFmtId="0" fontId="4" fillId="7" borderId="23" xfId="3" applyFont="1" applyFill="1" applyBorder="1">
      <alignment vertical="center"/>
    </xf>
    <xf numFmtId="0" fontId="0" fillId="7" borderId="24" xfId="0" applyFill="1" applyBorder="1">
      <alignment vertical="center"/>
    </xf>
    <xf numFmtId="0" fontId="0" fillId="7" borderId="0" xfId="0" applyFill="1">
      <alignment vertical="center"/>
    </xf>
    <xf numFmtId="0" fontId="21" fillId="0" borderId="21" xfId="0" applyFont="1" applyBorder="1">
      <alignment vertical="center"/>
    </xf>
    <xf numFmtId="0" fontId="21" fillId="0" borderId="24" xfId="0" applyFont="1" applyBorder="1">
      <alignment vertical="center"/>
    </xf>
    <xf numFmtId="0" fontId="21" fillId="0" borderId="65" xfId="0" applyFont="1" applyBorder="1">
      <alignment vertical="center"/>
    </xf>
    <xf numFmtId="0" fontId="21" fillId="0" borderId="58" xfId="0" applyFont="1" applyBorder="1">
      <alignment vertical="center"/>
    </xf>
    <xf numFmtId="0" fontId="21" fillId="0" borderId="60" xfId="0" applyFont="1" applyBorder="1">
      <alignment vertical="center"/>
    </xf>
    <xf numFmtId="0" fontId="21" fillId="0" borderId="61" xfId="0" applyFont="1" applyBorder="1">
      <alignment vertical="center"/>
    </xf>
    <xf numFmtId="0" fontId="4" fillId="0" borderId="21" xfId="3" applyFont="1" applyBorder="1" applyAlignment="1">
      <alignment vertical="center" wrapText="1"/>
    </xf>
    <xf numFmtId="0" fontId="4" fillId="0" borderId="24" xfId="3" applyFont="1" applyBorder="1" applyAlignment="1">
      <alignment vertical="center" wrapText="1"/>
    </xf>
    <xf numFmtId="0" fontId="0" fillId="0" borderId="24" xfId="0" applyBorder="1" applyAlignment="1">
      <alignment vertical="center" wrapText="1"/>
    </xf>
    <xf numFmtId="0" fontId="0" fillId="0" borderId="58" xfId="0" applyBorder="1" applyAlignment="1">
      <alignment vertical="center" wrapText="1"/>
    </xf>
    <xf numFmtId="0" fontId="0" fillId="0" borderId="60" xfId="0" applyBorder="1" applyAlignment="1">
      <alignment vertical="center" wrapText="1"/>
    </xf>
    <xf numFmtId="10" fontId="10" fillId="0" borderId="23" xfId="3" applyNumberFormat="1" applyFont="1" applyBorder="1" applyAlignment="1">
      <alignment horizontal="right" vertical="center" shrinkToFit="1"/>
    </xf>
    <xf numFmtId="10" fontId="10" fillId="0" borderId="24" xfId="3" applyNumberFormat="1" applyFont="1" applyBorder="1" applyAlignment="1">
      <alignment horizontal="right" vertical="center" shrinkToFit="1"/>
    </xf>
    <xf numFmtId="10" fontId="10" fillId="0" borderId="22" xfId="3" applyNumberFormat="1" applyFont="1" applyBorder="1" applyAlignment="1">
      <alignment horizontal="right" vertical="center" shrinkToFit="1"/>
    </xf>
    <xf numFmtId="10" fontId="0" fillId="0" borderId="70" xfId="0" applyNumberFormat="1" applyBorder="1" applyAlignment="1">
      <alignment horizontal="right" vertical="center" shrinkToFit="1"/>
    </xf>
    <xf numFmtId="10" fontId="0" fillId="0" borderId="60" xfId="0" applyNumberFormat="1" applyBorder="1" applyAlignment="1">
      <alignment horizontal="right" vertical="center" shrinkToFit="1"/>
    </xf>
    <xf numFmtId="10" fontId="0" fillId="0" borderId="59" xfId="0" applyNumberFormat="1" applyBorder="1" applyAlignment="1">
      <alignment horizontal="right" vertical="center" shrinkToFit="1"/>
    </xf>
    <xf numFmtId="10" fontId="10" fillId="0" borderId="21" xfId="3" applyNumberFormat="1" applyFont="1" applyBorder="1" applyAlignment="1">
      <alignment horizontal="right" vertical="center" shrinkToFit="1"/>
    </xf>
    <xf numFmtId="10" fontId="0" fillId="0" borderId="22" xfId="0" applyNumberFormat="1" applyBorder="1" applyAlignment="1">
      <alignment horizontal="right" vertical="center" shrinkToFit="1"/>
    </xf>
    <xf numFmtId="10" fontId="0" fillId="0" borderId="58" xfId="0" applyNumberFormat="1" applyBorder="1" applyAlignment="1">
      <alignment horizontal="right" vertical="center" shrinkToFit="1"/>
    </xf>
    <xf numFmtId="10" fontId="0" fillId="0" borderId="65" xfId="0" applyNumberFormat="1" applyBorder="1" applyAlignment="1">
      <alignment horizontal="right" vertical="center" shrinkToFit="1"/>
    </xf>
    <xf numFmtId="10" fontId="0" fillId="0" borderId="61" xfId="0" applyNumberFormat="1" applyBorder="1" applyAlignment="1">
      <alignment horizontal="right" vertical="center" shrinkToFit="1"/>
    </xf>
    <xf numFmtId="0" fontId="0" fillId="0" borderId="24" xfId="0" applyBorder="1">
      <alignment vertical="center"/>
    </xf>
    <xf numFmtId="0" fontId="0" fillId="0" borderId="45" xfId="0" applyBorder="1">
      <alignment vertical="center"/>
    </xf>
    <xf numFmtId="0" fontId="0" fillId="0" borderId="0" xfId="0">
      <alignment vertical="center"/>
    </xf>
    <xf numFmtId="0" fontId="4" fillId="7" borderId="52" xfId="3" applyFont="1" applyFill="1" applyBorder="1" applyAlignment="1">
      <alignment horizontal="center" vertical="center" wrapText="1"/>
    </xf>
    <xf numFmtId="0" fontId="4" fillId="7" borderId="62" xfId="3" applyFont="1" applyFill="1" applyBorder="1" applyAlignment="1">
      <alignment horizontal="center" vertical="center" wrapText="1"/>
    </xf>
    <xf numFmtId="0" fontId="0" fillId="0" borderId="53" xfId="0" applyBorder="1" applyAlignment="1">
      <alignment horizontal="center" vertical="center" wrapText="1"/>
    </xf>
    <xf numFmtId="0" fontId="0" fillId="0" borderId="70"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9" fillId="2" borderId="23" xfId="3" applyFont="1" applyFill="1" applyBorder="1" applyAlignment="1">
      <alignment horizontal="center" vertical="center"/>
    </xf>
    <xf numFmtId="0" fontId="9" fillId="2" borderId="24" xfId="3" applyFont="1" applyFill="1" applyBorder="1" applyAlignment="1">
      <alignment horizontal="center" vertical="center"/>
    </xf>
    <xf numFmtId="0" fontId="0" fillId="0" borderId="70" xfId="0" applyBorder="1" applyAlignment="1">
      <alignment horizontal="right" vertical="center"/>
    </xf>
    <xf numFmtId="0" fontId="4" fillId="0" borderId="21" xfId="3" applyFont="1" applyBorder="1">
      <alignment vertical="center"/>
    </xf>
    <xf numFmtId="0" fontId="4" fillId="0" borderId="24" xfId="3" applyFont="1" applyBorder="1">
      <alignment vertical="center"/>
    </xf>
    <xf numFmtId="0" fontId="0" fillId="0" borderId="58" xfId="0" applyBorder="1">
      <alignment vertical="center"/>
    </xf>
    <xf numFmtId="0" fontId="0" fillId="0" borderId="60" xfId="0" applyBorder="1">
      <alignment vertical="center"/>
    </xf>
    <xf numFmtId="0" fontId="9" fillId="2" borderId="23" xfId="3" applyFont="1" applyFill="1" applyBorder="1" applyAlignment="1">
      <alignment horizontal="center" vertical="center" shrinkToFit="1"/>
    </xf>
    <xf numFmtId="0" fontId="9" fillId="2" borderId="24" xfId="3" applyFont="1" applyFill="1" applyBorder="1" applyAlignment="1">
      <alignment horizontal="center" vertical="center" shrinkToFit="1"/>
    </xf>
    <xf numFmtId="0" fontId="7" fillId="0" borderId="68" xfId="3" applyFont="1" applyBorder="1">
      <alignment vertical="center"/>
    </xf>
    <xf numFmtId="0" fontId="18" fillId="0" borderId="68" xfId="0" applyFont="1" applyBorder="1">
      <alignment vertical="center"/>
    </xf>
    <xf numFmtId="0" fontId="4" fillId="0" borderId="14" xfId="3" applyFont="1" applyBorder="1">
      <alignment vertical="center"/>
    </xf>
    <xf numFmtId="0" fontId="0" fillId="0" borderId="18" xfId="0" applyBorder="1">
      <alignment vertical="center"/>
    </xf>
    <xf numFmtId="0" fontId="0" fillId="0" borderId="14" xfId="0" applyBorder="1">
      <alignment vertical="center"/>
    </xf>
    <xf numFmtId="0" fontId="4" fillId="7" borderId="17" xfId="3" applyFont="1" applyFill="1" applyBorder="1">
      <alignment vertical="center"/>
    </xf>
    <xf numFmtId="0" fontId="0" fillId="0" borderId="17" xfId="0" applyBorder="1">
      <alignment vertical="center"/>
    </xf>
    <xf numFmtId="0" fontId="0" fillId="0" borderId="19" xfId="0" applyBorder="1">
      <alignment vertical="center"/>
    </xf>
    <xf numFmtId="0" fontId="4" fillId="2" borderId="14" xfId="3" applyFont="1" applyFill="1" applyBorder="1">
      <alignment vertical="center"/>
    </xf>
    <xf numFmtId="0" fontId="4" fillId="2" borderId="18" xfId="3" applyFont="1" applyFill="1" applyBorder="1">
      <alignment vertical="center"/>
    </xf>
    <xf numFmtId="0" fontId="5" fillId="0" borderId="52" xfId="3" applyFont="1" applyBorder="1" applyAlignment="1">
      <alignment horizontal="center" vertical="center" shrinkToFit="1"/>
    </xf>
    <xf numFmtId="0" fontId="22" fillId="0" borderId="62" xfId="0" applyFont="1" applyBorder="1" applyAlignment="1">
      <alignment horizontal="center" vertical="center" shrinkToFit="1"/>
    </xf>
    <xf numFmtId="0" fontId="22" fillId="0" borderId="62" xfId="0" applyFont="1" applyBorder="1">
      <alignment vertical="center"/>
    </xf>
    <xf numFmtId="0" fontId="22" fillId="0" borderId="53" xfId="0" applyFont="1" applyBorder="1">
      <alignment vertical="center"/>
    </xf>
    <xf numFmtId="0" fontId="22" fillId="0" borderId="54" xfId="0" applyFont="1" applyBorder="1" applyAlignment="1">
      <alignment horizontal="center" vertical="center" shrinkToFit="1"/>
    </xf>
    <xf numFmtId="0" fontId="22" fillId="0" borderId="68" xfId="0" applyFont="1" applyBorder="1" applyAlignment="1">
      <alignment horizontal="center" vertical="center" shrinkToFit="1"/>
    </xf>
    <xf numFmtId="0" fontId="22" fillId="0" borderId="68" xfId="0" applyFont="1" applyBorder="1">
      <alignment vertical="center"/>
    </xf>
    <xf numFmtId="0" fontId="22" fillId="0" borderId="55" xfId="0" applyFont="1" applyBorder="1">
      <alignment vertical="center"/>
    </xf>
    <xf numFmtId="0" fontId="23" fillId="0" borderId="52" xfId="0" applyFont="1" applyBorder="1" applyAlignment="1">
      <alignment horizontal="center" vertical="center"/>
    </xf>
    <xf numFmtId="0" fontId="23" fillId="0" borderId="62" xfId="0" applyFont="1" applyBorder="1" applyAlignment="1">
      <alignment horizontal="center" vertical="center"/>
    </xf>
    <xf numFmtId="0" fontId="23" fillId="0" borderId="53" xfId="0" applyFont="1" applyBorder="1" applyAlignment="1">
      <alignment horizontal="center" vertical="center"/>
    </xf>
    <xf numFmtId="0" fontId="23" fillId="0" borderId="54" xfId="0" applyFont="1" applyBorder="1" applyAlignment="1">
      <alignment horizontal="center" vertical="center"/>
    </xf>
    <xf numFmtId="0" fontId="23" fillId="0" borderId="68" xfId="0" applyFont="1" applyBorder="1" applyAlignment="1">
      <alignment horizontal="center" vertical="center"/>
    </xf>
    <xf numFmtId="0" fontId="23" fillId="0" borderId="55" xfId="0" applyFont="1" applyBorder="1" applyAlignment="1">
      <alignment horizontal="center" vertical="center"/>
    </xf>
    <xf numFmtId="0" fontId="4" fillId="7" borderId="64" xfId="3" applyFont="1" applyFill="1" applyBorder="1" applyAlignment="1">
      <alignment horizontal="center" vertical="center" shrinkToFit="1"/>
    </xf>
    <xf numFmtId="0" fontId="4" fillId="7" borderId="62" xfId="3" applyFont="1" applyFill="1" applyBorder="1" applyAlignment="1">
      <alignment horizontal="center" vertical="center" shrinkToFit="1"/>
    </xf>
    <xf numFmtId="0" fontId="0" fillId="7" borderId="63" xfId="0" applyFill="1" applyBorder="1" applyAlignment="1">
      <alignment horizontal="center" vertical="center" shrinkToFit="1"/>
    </xf>
    <xf numFmtId="0" fontId="0" fillId="0" borderId="58" xfId="0" applyBorder="1" applyAlignment="1">
      <alignment horizontal="center" vertical="center" shrinkToFit="1"/>
    </xf>
    <xf numFmtId="0" fontId="0" fillId="0" borderId="59" xfId="0" applyBorder="1" applyAlignment="1">
      <alignment horizontal="center" vertical="center" shrinkToFit="1"/>
    </xf>
    <xf numFmtId="0" fontId="0" fillId="7" borderId="53" xfId="0" applyFill="1" applyBorder="1" applyAlignment="1">
      <alignment horizontal="center" vertical="center" shrinkToFit="1"/>
    </xf>
    <xf numFmtId="0" fontId="4" fillId="2" borderId="23" xfId="3" applyFont="1" applyFill="1" applyBorder="1" applyAlignment="1">
      <alignment horizontal="right" vertical="center"/>
    </xf>
    <xf numFmtId="0" fontId="4" fillId="2" borderId="24" xfId="3" applyFont="1" applyFill="1" applyBorder="1" applyAlignment="1">
      <alignment horizontal="right" vertical="center"/>
    </xf>
    <xf numFmtId="0" fontId="4" fillId="7" borderId="52" xfId="3" applyFont="1" applyFill="1" applyBorder="1">
      <alignment vertical="center"/>
    </xf>
    <xf numFmtId="0" fontId="0" fillId="0" borderId="62" xfId="0" applyBorder="1">
      <alignment vertical="center"/>
    </xf>
    <xf numFmtId="0" fontId="4" fillId="7" borderId="52" xfId="3" applyFont="1" applyFill="1" applyBorder="1" applyAlignment="1">
      <alignment horizontal="center" vertical="center" shrinkToFit="1"/>
    </xf>
    <xf numFmtId="0" fontId="4" fillId="7" borderId="63" xfId="3" applyFont="1" applyFill="1" applyBorder="1" applyAlignment="1">
      <alignment horizontal="center" vertical="center" shrinkToFit="1"/>
    </xf>
    <xf numFmtId="0" fontId="4" fillId="2" borderId="23" xfId="3" applyFont="1" applyFill="1" applyBorder="1">
      <alignment vertical="center"/>
    </xf>
    <xf numFmtId="0" fontId="4" fillId="2" borderId="24" xfId="3" applyFont="1" applyFill="1" applyBorder="1">
      <alignment vertical="center"/>
    </xf>
    <xf numFmtId="0" fontId="0" fillId="0" borderId="65" xfId="0" applyBorder="1">
      <alignment vertical="center"/>
    </xf>
    <xf numFmtId="0" fontId="0" fillId="0" borderId="70" xfId="0" applyBorder="1">
      <alignment vertical="center"/>
    </xf>
    <xf numFmtId="0" fontId="0" fillId="0" borderId="61" xfId="0" applyBorder="1">
      <alignment vertical="center"/>
    </xf>
    <xf numFmtId="180" fontId="10" fillId="0" borderId="14" xfId="3" applyNumberFormat="1" applyFont="1" applyBorder="1" applyAlignment="1">
      <alignment horizontal="right" vertical="center" shrinkToFit="1"/>
    </xf>
    <xf numFmtId="180" fontId="20" fillId="0" borderId="15" xfId="0" applyNumberFormat="1" applyFont="1" applyBorder="1" applyAlignment="1">
      <alignment horizontal="right" vertical="center" shrinkToFit="1"/>
    </xf>
    <xf numFmtId="180" fontId="10" fillId="0" borderId="14" xfId="1" applyNumberFormat="1" applyFont="1" applyFill="1" applyBorder="1" applyAlignment="1">
      <alignment horizontal="right" vertical="center" shrinkToFit="1"/>
    </xf>
    <xf numFmtId="0" fontId="4" fillId="0" borderId="72" xfId="3" applyFont="1" applyBorder="1" applyAlignment="1">
      <alignment horizontal="left" vertical="center" shrinkToFit="1"/>
    </xf>
    <xf numFmtId="0" fontId="0" fillId="0" borderId="28" xfId="0" applyBorder="1" applyAlignment="1">
      <alignment horizontal="left" vertical="center" shrinkToFit="1"/>
    </xf>
    <xf numFmtId="178" fontId="10" fillId="0" borderId="27" xfId="3" applyNumberFormat="1" applyFont="1" applyBorder="1" applyAlignment="1">
      <alignment horizontal="right" vertical="center" shrinkToFit="1"/>
    </xf>
    <xf numFmtId="0" fontId="0" fillId="0" borderId="28" xfId="0" applyBorder="1" applyAlignment="1">
      <alignment horizontal="right" vertical="center" shrinkToFit="1"/>
    </xf>
    <xf numFmtId="38" fontId="10" fillId="0" borderId="27" xfId="1" applyFont="1" applyFill="1" applyBorder="1" applyAlignment="1">
      <alignment horizontal="right" vertical="center" shrinkToFit="1"/>
    </xf>
    <xf numFmtId="180" fontId="10" fillId="0" borderId="27" xfId="1" applyNumberFormat="1" applyFont="1" applyFill="1" applyBorder="1" applyAlignment="1">
      <alignment horizontal="right" vertical="center" shrinkToFit="1"/>
    </xf>
    <xf numFmtId="180" fontId="0" fillId="0" borderId="28" xfId="0" applyNumberFormat="1" applyBorder="1" applyAlignment="1">
      <alignment horizontal="right" vertical="center" shrinkToFit="1"/>
    </xf>
    <xf numFmtId="10" fontId="10" fillId="0" borderId="14" xfId="1" applyNumberFormat="1" applyFont="1" applyFill="1" applyBorder="1" applyAlignment="1">
      <alignment horizontal="right" vertical="center" shrinkToFit="1"/>
    </xf>
    <xf numFmtId="0" fontId="0" fillId="0" borderId="15" xfId="0" applyBorder="1" applyAlignment="1">
      <alignment horizontal="right" vertical="center" shrinkToFit="1"/>
    </xf>
    <xf numFmtId="0" fontId="4" fillId="7" borderId="14" xfId="3" applyFont="1" applyFill="1" applyBorder="1" applyAlignment="1">
      <alignment horizontal="right" vertical="center"/>
    </xf>
    <xf numFmtId="0" fontId="0" fillId="7" borderId="15" xfId="0" applyFill="1" applyBorder="1" applyAlignment="1">
      <alignment horizontal="right" vertical="center"/>
    </xf>
    <xf numFmtId="0" fontId="4" fillId="7" borderId="14" xfId="3" applyFont="1" applyFill="1" applyBorder="1" applyAlignment="1">
      <alignment horizontal="right" vertical="center" shrinkToFit="1"/>
    </xf>
    <xf numFmtId="0" fontId="0" fillId="7" borderId="15" xfId="0" applyFill="1" applyBorder="1" applyAlignment="1">
      <alignment horizontal="right" vertical="center" shrinkToFit="1"/>
    </xf>
    <xf numFmtId="10" fontId="10" fillId="0" borderId="14" xfId="3" applyNumberFormat="1" applyFont="1" applyBorder="1" applyAlignment="1">
      <alignment horizontal="right" vertical="center" shrinkToFit="1"/>
    </xf>
    <xf numFmtId="10" fontId="0" fillId="0" borderId="15" xfId="0" applyNumberFormat="1" applyBorder="1" applyAlignment="1">
      <alignment horizontal="right" vertical="center" shrinkToFit="1"/>
    </xf>
    <xf numFmtId="178" fontId="10" fillId="0" borderId="14" xfId="3" applyNumberFormat="1" applyFont="1" applyBorder="1" applyAlignment="1">
      <alignment horizontal="right" vertical="center" shrinkToFit="1"/>
    </xf>
    <xf numFmtId="180" fontId="0" fillId="0" borderId="15" xfId="0" applyNumberFormat="1" applyBorder="1" applyAlignment="1">
      <alignment horizontal="right" vertical="center" shrinkToFit="1"/>
    </xf>
    <xf numFmtId="0" fontId="4" fillId="0" borderId="20" xfId="3" applyFont="1" applyBorder="1" applyAlignment="1">
      <alignment horizontal="left" vertical="center" shrinkToFit="1"/>
    </xf>
    <xf numFmtId="0" fontId="0" fillId="0" borderId="15" xfId="0" applyBorder="1" applyAlignment="1">
      <alignment horizontal="left" vertical="center" shrinkToFit="1"/>
    </xf>
    <xf numFmtId="38" fontId="10" fillId="0" borderId="14" xfId="1" applyFont="1" applyFill="1" applyBorder="1" applyAlignment="1">
      <alignment horizontal="right" vertical="center" shrinkToFit="1"/>
    </xf>
    <xf numFmtId="0" fontId="4" fillId="0" borderId="20" xfId="3" applyFont="1" applyBorder="1">
      <alignment vertical="center"/>
    </xf>
    <xf numFmtId="0" fontId="0" fillId="0" borderId="15" xfId="0" applyBorder="1">
      <alignment vertical="center"/>
    </xf>
    <xf numFmtId="179" fontId="10" fillId="0" borderId="14" xfId="3" applyNumberFormat="1" applyFont="1" applyBorder="1" applyAlignment="1">
      <alignment horizontal="right" vertical="center"/>
    </xf>
    <xf numFmtId="179" fontId="20" fillId="0" borderId="15" xfId="0" applyNumberFormat="1" applyFont="1" applyBorder="1" applyAlignment="1">
      <alignment horizontal="right" vertical="center"/>
    </xf>
    <xf numFmtId="0" fontId="20" fillId="0" borderId="15" xfId="0" applyFont="1" applyBorder="1" applyAlignment="1">
      <alignment horizontal="right" vertical="center" shrinkToFit="1"/>
    </xf>
    <xf numFmtId="0" fontId="4" fillId="0" borderId="20" xfId="3" applyFont="1" applyBorder="1" applyAlignment="1">
      <alignment vertical="center" wrapText="1"/>
    </xf>
    <xf numFmtId="0" fontId="0" fillId="0" borderId="15" xfId="0" applyBorder="1" applyAlignment="1">
      <alignment vertical="center" wrapText="1"/>
    </xf>
    <xf numFmtId="0" fontId="4" fillId="2" borderId="14" xfId="3" applyFont="1" applyFill="1" applyBorder="1" applyAlignment="1">
      <alignment horizontal="right" vertical="center"/>
    </xf>
    <xf numFmtId="0" fontId="0" fillId="0" borderId="15" xfId="0" applyBorder="1" applyAlignment="1">
      <alignment horizontal="right" vertical="center"/>
    </xf>
    <xf numFmtId="177" fontId="4" fillId="2" borderId="14" xfId="3" applyNumberFormat="1" applyFont="1" applyFill="1" applyBorder="1" applyAlignment="1">
      <alignment horizontal="right" vertical="center" shrinkToFit="1"/>
    </xf>
    <xf numFmtId="177" fontId="10" fillId="4" borderId="14" xfId="3" applyNumberFormat="1" applyFont="1" applyFill="1" applyBorder="1" applyAlignment="1">
      <alignment horizontal="right" vertical="center" shrinkToFit="1"/>
    </xf>
    <xf numFmtId="38" fontId="4" fillId="0" borderId="14" xfId="1" applyFont="1" applyFill="1" applyBorder="1" applyAlignment="1">
      <alignment vertical="center" shrinkToFit="1"/>
    </xf>
    <xf numFmtId="0" fontId="0" fillId="0" borderId="15" xfId="0" applyBorder="1" applyAlignment="1">
      <alignment vertical="center" shrinkToFit="1"/>
    </xf>
    <xf numFmtId="0" fontId="4" fillId="7" borderId="14" xfId="3" applyFont="1" applyFill="1" applyBorder="1" applyAlignment="1">
      <alignment horizontal="center" vertical="center" shrinkToFit="1"/>
    </xf>
    <xf numFmtId="0" fontId="0" fillId="7" borderId="15" xfId="0" applyFill="1" applyBorder="1" applyAlignment="1">
      <alignment horizontal="center" vertical="center" shrinkToFit="1"/>
    </xf>
    <xf numFmtId="177" fontId="4" fillId="7" borderId="14" xfId="3" applyNumberFormat="1" applyFont="1" applyFill="1" applyBorder="1" applyAlignment="1">
      <alignment horizontal="center" vertical="center" shrinkToFit="1"/>
    </xf>
    <xf numFmtId="177" fontId="4" fillId="2" borderId="14" xfId="3" applyNumberFormat="1" applyFont="1" applyFill="1" applyBorder="1" applyAlignment="1">
      <alignment horizontal="center" vertical="center"/>
    </xf>
    <xf numFmtId="0" fontId="0" fillId="0" borderId="15" xfId="0" applyBorder="1" applyAlignment="1">
      <alignment horizontal="center" vertical="center"/>
    </xf>
    <xf numFmtId="38" fontId="4" fillId="6" borderId="14" xfId="1" applyFont="1" applyFill="1" applyBorder="1" applyAlignment="1">
      <alignment vertical="center"/>
    </xf>
    <xf numFmtId="0" fontId="0" fillId="6" borderId="15" xfId="0" applyFill="1" applyBorder="1">
      <alignment vertical="center"/>
    </xf>
    <xf numFmtId="38" fontId="4" fillId="6" borderId="14" xfId="1" applyFont="1" applyFill="1" applyBorder="1" applyAlignment="1">
      <alignment horizontal="right" vertical="center" shrinkToFit="1"/>
    </xf>
    <xf numFmtId="0" fontId="0" fillId="6" borderId="15" xfId="0" applyFill="1" applyBorder="1" applyAlignment="1">
      <alignment horizontal="right" vertical="center" shrinkToFit="1"/>
    </xf>
    <xf numFmtId="38" fontId="4" fillId="6" borderId="14" xfId="1" applyFont="1" applyFill="1" applyBorder="1" applyAlignment="1">
      <alignment horizontal="center" vertical="center" shrinkToFit="1"/>
    </xf>
    <xf numFmtId="0" fontId="0" fillId="6" borderId="15" xfId="0" applyFill="1" applyBorder="1" applyAlignment="1">
      <alignment horizontal="center" vertical="center" shrinkToFit="1"/>
    </xf>
    <xf numFmtId="0" fontId="4" fillId="0" borderId="14" xfId="3" applyFont="1" applyBorder="1" applyAlignment="1">
      <alignment vertical="center" wrapText="1"/>
    </xf>
    <xf numFmtId="0" fontId="5" fillId="0" borderId="31" xfId="3" applyFont="1" applyBorder="1" applyAlignment="1">
      <alignment horizontal="center" vertical="center" shrinkToFit="1"/>
    </xf>
    <xf numFmtId="0" fontId="22" fillId="0" borderId="31" xfId="0" applyFont="1" applyBorder="1" applyAlignment="1">
      <alignment horizontal="center" vertical="center"/>
    </xf>
    <xf numFmtId="0" fontId="23" fillId="0" borderId="1" xfId="0"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4" fillId="2" borderId="20" xfId="3" applyFont="1" applyFill="1" applyBorder="1">
      <alignment vertical="center"/>
    </xf>
    <xf numFmtId="0" fontId="0" fillId="0" borderId="18" xfId="0" applyBorder="1" applyAlignment="1">
      <alignment horizontal="left" vertical="center" wrapText="1"/>
    </xf>
    <xf numFmtId="0" fontId="0" fillId="0" borderId="15" xfId="0" applyBorder="1" applyAlignment="1">
      <alignment horizontal="left" vertical="center" wrapText="1"/>
    </xf>
    <xf numFmtId="0" fontId="4" fillId="7" borderId="5" xfId="3" applyFont="1" applyFill="1" applyBorder="1" applyAlignment="1">
      <alignment horizontal="center" vertical="center" shrinkToFit="1"/>
    </xf>
    <xf numFmtId="0" fontId="0" fillId="7" borderId="4" xfId="0" applyFill="1" applyBorder="1" applyAlignment="1">
      <alignment horizontal="center" vertical="center" shrinkToFit="1"/>
    </xf>
    <xf numFmtId="38" fontId="4" fillId="6" borderId="10" xfId="1" applyFont="1" applyFill="1" applyBorder="1" applyAlignment="1">
      <alignment horizontal="center" vertical="center"/>
    </xf>
    <xf numFmtId="0" fontId="0" fillId="6" borderId="9" xfId="0" applyFill="1" applyBorder="1" applyAlignment="1">
      <alignment horizontal="center" vertical="center"/>
    </xf>
    <xf numFmtId="38" fontId="4" fillId="6" borderId="10" xfId="1" applyFont="1" applyFill="1" applyBorder="1" applyAlignment="1">
      <alignment horizontal="right" vertical="center"/>
    </xf>
    <xf numFmtId="0" fontId="0" fillId="6" borderId="9" xfId="0" applyFill="1" applyBorder="1" applyAlignment="1">
      <alignment horizontal="right" vertical="center"/>
    </xf>
    <xf numFmtId="0" fontId="4" fillId="7" borderId="1" xfId="3" applyFont="1" applyFill="1" applyBorder="1" applyAlignment="1">
      <alignment horizontal="center" vertical="center"/>
    </xf>
    <xf numFmtId="0" fontId="0" fillId="7" borderId="4" xfId="0" applyFill="1" applyBorder="1" applyAlignment="1">
      <alignment horizontal="center" vertical="center"/>
    </xf>
  </cellXfs>
  <cellStyles count="5">
    <cellStyle name="パーセント" xfId="2" builtinId="5"/>
    <cellStyle name="桁区切り" xfId="1" builtinId="6"/>
    <cellStyle name="標準" xfId="0" builtinId="0"/>
    <cellStyle name="標準_H20及びH21対比コメント 2" xfId="3" xr:uid="{00000000-0005-0000-0000-000003000000}"/>
    <cellStyle name="標準_財務分析（法人番号1～100）" xfId="4" xr:uid="{00000000-0005-0000-0000-000004000000}"/>
  </cellStyles>
  <dxfs count="28">
    <dxf>
      <font>
        <color theme="0"/>
      </font>
    </dxf>
    <dxf>
      <font>
        <color theme="0"/>
      </font>
    </dxf>
    <dxf>
      <font>
        <color rgb="FFFF0000"/>
      </font>
    </dxf>
    <dxf>
      <font>
        <color rgb="FFFF0000"/>
      </font>
    </dxf>
    <dxf>
      <font>
        <color theme="0"/>
      </font>
    </dxf>
    <dxf>
      <font>
        <color theme="0"/>
      </font>
    </dxf>
    <dxf>
      <font>
        <color theme="0"/>
      </font>
    </dxf>
    <dxf>
      <font>
        <color rgb="FFFF0000"/>
      </font>
    </dxf>
    <dxf>
      <font>
        <color rgb="FFFF000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rgb="FFFF0000"/>
      </font>
    </dxf>
    <dxf>
      <font>
        <color theme="0"/>
      </font>
    </dxf>
    <dxf>
      <font>
        <color rgb="FFFF0000"/>
      </font>
    </dxf>
    <dxf>
      <font>
        <color theme="0"/>
      </font>
    </dxf>
    <dxf>
      <font>
        <color rgb="FFFF0000"/>
      </font>
    </dxf>
    <dxf>
      <font>
        <color rgb="FFFF000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67237</xdr:colOff>
      <xdr:row>9</xdr:row>
      <xdr:rowOff>202638</xdr:rowOff>
    </xdr:from>
    <xdr:to>
      <xdr:col>6</xdr:col>
      <xdr:colOff>483722</xdr:colOff>
      <xdr:row>15</xdr:row>
      <xdr:rowOff>56963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7237" y="3160991"/>
          <a:ext cx="8103720" cy="182656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a:t>【</a:t>
          </a:r>
          <a:r>
            <a:rPr kumimoji="1" lang="ja-JP" altLang="en-US" sz="1400"/>
            <a:t>手順</a:t>
          </a:r>
          <a:r>
            <a:rPr kumimoji="1" lang="en-US" altLang="ja-JP" sz="1400"/>
            <a:t>】</a:t>
          </a:r>
        </a:p>
        <a:p>
          <a:r>
            <a:rPr kumimoji="1" lang="ja-JP" altLang="en-US" sz="1400"/>
            <a:t>１</a:t>
          </a:r>
          <a:r>
            <a:rPr kumimoji="1" lang="en-US" altLang="ja-JP" sz="1400"/>
            <a:t>.</a:t>
          </a:r>
          <a:r>
            <a:rPr kumimoji="1" lang="ja-JP" altLang="en-US" sz="1400"/>
            <a:t>　各年度の決算書を各シートに入力してください。</a:t>
          </a:r>
        </a:p>
        <a:p>
          <a:r>
            <a:rPr kumimoji="1" lang="ja-JP" altLang="en-US" sz="1400"/>
            <a:t>２</a:t>
          </a:r>
          <a:r>
            <a:rPr kumimoji="1" lang="en-US" altLang="ja-JP" sz="1400"/>
            <a:t>.</a:t>
          </a:r>
          <a:r>
            <a:rPr kumimoji="1" lang="ja-JP" altLang="en-US" sz="1400"/>
            <a:t>　比較シート（担当者用）は自動計算されます。出力された数値に誤りが無いか確認してください。</a:t>
          </a:r>
        </a:p>
        <a:p>
          <a:r>
            <a:rPr kumimoji="1" lang="ja-JP" altLang="en-US" sz="1400"/>
            <a:t>３</a:t>
          </a:r>
          <a:r>
            <a:rPr kumimoji="1" lang="en-US" altLang="ja-JP" sz="1400"/>
            <a:t>.</a:t>
          </a:r>
          <a:r>
            <a:rPr kumimoji="1" lang="ja-JP" altLang="en-US" sz="1400"/>
            <a:t>　☆比較シート様式（簡易版）☆も自動計算されます。財務指標に問題がないか確認してください。</a:t>
          </a:r>
        </a:p>
        <a:p>
          <a:r>
            <a:rPr kumimoji="1" lang="ja-JP" altLang="en-US" sz="1400"/>
            <a:t>４</a:t>
          </a:r>
          <a:r>
            <a:rPr kumimoji="1" lang="en-US" altLang="ja-JP" sz="1400"/>
            <a:t>.</a:t>
          </a:r>
          <a:r>
            <a:rPr kumimoji="1" lang="ja-JP" altLang="en-US" sz="1400"/>
            <a:t>　指標が引っ掛かった場合は、その原因及び今後の改善見込みについて示した資料を添付してください。</a:t>
          </a:r>
        </a:p>
      </xdr:txBody>
    </xdr:sp>
    <xdr:clientData/>
  </xdr:twoCellAnchor>
  <xdr:twoCellAnchor>
    <xdr:from>
      <xdr:col>1</xdr:col>
      <xdr:colOff>739585</xdr:colOff>
      <xdr:row>4</xdr:row>
      <xdr:rowOff>186768</xdr:rowOff>
    </xdr:from>
    <xdr:to>
      <xdr:col>4</xdr:col>
      <xdr:colOff>567764</xdr:colOff>
      <xdr:row>8</xdr:row>
      <xdr:rowOff>287620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217703" y="1501592"/>
          <a:ext cx="5812120" cy="14156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2000"/>
            <a:t>※</a:t>
          </a:r>
          <a:r>
            <a:rPr kumimoji="1" lang="ja-JP" altLang="en-US" sz="2000">
              <a:solidFill>
                <a:srgbClr val="FF0000"/>
              </a:solidFill>
            </a:rPr>
            <a:t>ＮＰＯ・その他法人用の計算シートです。</a:t>
          </a:r>
          <a:r>
            <a:rPr kumimoji="1" lang="ja-JP" altLang="en-US" sz="2000"/>
            <a:t>（社福は社福用のシートを使用して下さい。）</a:t>
          </a:r>
          <a:endParaRPr kumimoji="1" lang="en-US" altLang="ja-JP" sz="2000"/>
        </a:p>
        <a:p>
          <a:r>
            <a:rPr kumimoji="1" lang="ja-JP" altLang="en-US" sz="2000">
              <a:solidFill>
                <a:srgbClr val="FF0000"/>
              </a:solidFill>
            </a:rPr>
            <a:t>提出は「☆比較シート（簡易版）のみで構いません。</a:t>
          </a:r>
        </a:p>
      </xdr:txBody>
    </xdr:sp>
    <xdr:clientData/>
  </xdr:twoCellAnchor>
  <xdr:twoCellAnchor>
    <xdr:from>
      <xdr:col>1</xdr:col>
      <xdr:colOff>1744383</xdr:colOff>
      <xdr:row>18</xdr:row>
      <xdr:rowOff>11206</xdr:rowOff>
    </xdr:from>
    <xdr:to>
      <xdr:col>6</xdr:col>
      <xdr:colOff>56777</xdr:colOff>
      <xdr:row>24</xdr:row>
      <xdr:rowOff>122331</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2222501" y="5927912"/>
          <a:ext cx="5521511" cy="1926478"/>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r>
            <a:rPr kumimoji="1" lang="en-US" altLang="ja-JP" sz="1400"/>
            <a:t>【</a:t>
          </a:r>
          <a:r>
            <a:rPr kumimoji="1" lang="ja-JP" altLang="en-US" sz="1400"/>
            <a:t>注意事項</a:t>
          </a:r>
          <a:r>
            <a:rPr kumimoji="1" lang="en-US" altLang="ja-JP" sz="1400"/>
            <a:t>】</a:t>
          </a:r>
          <a:r>
            <a:rPr kumimoji="1" lang="ja-JP" altLang="en-US" sz="1400"/>
            <a:t>　</a:t>
          </a:r>
          <a:endParaRPr kumimoji="1" lang="en-US" altLang="ja-JP" sz="1400"/>
        </a:p>
        <a:p>
          <a:r>
            <a:rPr kumimoji="1" lang="en-US" altLang="ja-JP" sz="1400"/>
            <a:t> </a:t>
          </a:r>
          <a:r>
            <a:rPr kumimoji="1" lang="ja-JP" altLang="en-US" sz="1400"/>
            <a:t>「☆比較シート（簡易版）」の財務指標で✓が入った事項があった場合には、その原因を事業者で分析し、原因と改善見込みを示した資料を追加で提出してください。また</a:t>
          </a:r>
          <a:r>
            <a:rPr kumimoji="1" lang="en-US" altLang="ja-JP" sz="1400"/>
            <a:t>×</a:t>
          </a:r>
          <a:r>
            <a:rPr kumimoji="1" lang="ja-JP" altLang="en-US" sz="1400"/>
            <a:t>がつく場合には、必ず、区までご相談ください。</a:t>
          </a: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112060</xdr:colOff>
      <xdr:row>0</xdr:row>
      <xdr:rowOff>257737</xdr:rowOff>
    </xdr:from>
    <xdr:to>
      <xdr:col>15</xdr:col>
      <xdr:colOff>425823</xdr:colOff>
      <xdr:row>1</xdr:row>
      <xdr:rowOff>313765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465795" y="257737"/>
          <a:ext cx="2476499" cy="41461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P創英角ﾎﾟｯﾌﾟ体" panose="040B0A00000000000000" pitchFamily="50" charset="-128"/>
              <a:ea typeface="HGP創英角ﾎﾟｯﾌﾟ体" panose="040B0A00000000000000" pitchFamily="50" charset="-128"/>
            </a:rPr>
            <a:t>※</a:t>
          </a:r>
          <a:r>
            <a:rPr kumimoji="1" lang="ja-JP" altLang="en-US" sz="1400">
              <a:latin typeface="HGP創英角ﾎﾟｯﾌﾟ体" panose="040B0A00000000000000" pitchFamily="50" charset="-128"/>
              <a:ea typeface="HGP創英角ﾎﾟｯﾌﾟ体" panose="040B0A00000000000000" pitchFamily="50" charset="-128"/>
            </a:rPr>
            <a:t>全て自動計算されます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6"/>
  <sheetViews>
    <sheetView tabSelected="1" view="pageBreakPreview" zoomScale="70" zoomScaleNormal="85" zoomScaleSheetLayoutView="70" workbookViewId="0">
      <selection activeCell="L11" sqref="L11"/>
    </sheetView>
  </sheetViews>
  <sheetFormatPr defaultRowHeight="13" x14ac:dyDescent="0.2"/>
  <cols>
    <col min="1" max="1" width="6.81640625" customWidth="1"/>
    <col min="2" max="2" width="32" customWidth="1"/>
    <col min="3" max="3" width="17" customWidth="1"/>
    <col min="4" max="4" width="36.6328125" customWidth="1"/>
    <col min="255" max="255" width="6.81640625" customWidth="1"/>
    <col min="256" max="256" width="32" customWidth="1"/>
    <col min="257" max="257" width="17" customWidth="1"/>
    <col min="258" max="259" width="40.453125" customWidth="1"/>
    <col min="260" max="260" width="40.6328125" customWidth="1"/>
    <col min="511" max="511" width="6.81640625" customWidth="1"/>
    <col min="512" max="512" width="32" customWidth="1"/>
    <col min="513" max="513" width="17" customWidth="1"/>
    <col min="514" max="515" width="40.453125" customWidth="1"/>
    <col min="516" max="516" width="40.6328125" customWidth="1"/>
    <col min="767" max="767" width="6.81640625" customWidth="1"/>
    <col min="768" max="768" width="32" customWidth="1"/>
    <col min="769" max="769" width="17" customWidth="1"/>
    <col min="770" max="771" width="40.453125" customWidth="1"/>
    <col min="772" max="772" width="40.6328125" customWidth="1"/>
    <col min="1023" max="1023" width="6.81640625" customWidth="1"/>
    <col min="1024" max="1024" width="32" customWidth="1"/>
    <col min="1025" max="1025" width="17" customWidth="1"/>
    <col min="1026" max="1027" width="40.453125" customWidth="1"/>
    <col min="1028" max="1028" width="40.6328125" customWidth="1"/>
    <col min="1279" max="1279" width="6.81640625" customWidth="1"/>
    <col min="1280" max="1280" width="32" customWidth="1"/>
    <col min="1281" max="1281" width="17" customWidth="1"/>
    <col min="1282" max="1283" width="40.453125" customWidth="1"/>
    <col min="1284" max="1284" width="40.6328125" customWidth="1"/>
    <col min="1535" max="1535" width="6.81640625" customWidth="1"/>
    <col min="1536" max="1536" width="32" customWidth="1"/>
    <col min="1537" max="1537" width="17" customWidth="1"/>
    <col min="1538" max="1539" width="40.453125" customWidth="1"/>
    <col min="1540" max="1540" width="40.6328125" customWidth="1"/>
    <col min="1791" max="1791" width="6.81640625" customWidth="1"/>
    <col min="1792" max="1792" width="32" customWidth="1"/>
    <col min="1793" max="1793" width="17" customWidth="1"/>
    <col min="1794" max="1795" width="40.453125" customWidth="1"/>
    <col min="1796" max="1796" width="40.6328125" customWidth="1"/>
    <col min="2047" max="2047" width="6.81640625" customWidth="1"/>
    <col min="2048" max="2048" width="32" customWidth="1"/>
    <col min="2049" max="2049" width="17" customWidth="1"/>
    <col min="2050" max="2051" width="40.453125" customWidth="1"/>
    <col min="2052" max="2052" width="40.6328125" customWidth="1"/>
    <col min="2303" max="2303" width="6.81640625" customWidth="1"/>
    <col min="2304" max="2304" width="32" customWidth="1"/>
    <col min="2305" max="2305" width="17" customWidth="1"/>
    <col min="2306" max="2307" width="40.453125" customWidth="1"/>
    <col min="2308" max="2308" width="40.6328125" customWidth="1"/>
    <col min="2559" max="2559" width="6.81640625" customWidth="1"/>
    <col min="2560" max="2560" width="32" customWidth="1"/>
    <col min="2561" max="2561" width="17" customWidth="1"/>
    <col min="2562" max="2563" width="40.453125" customWidth="1"/>
    <col min="2564" max="2564" width="40.6328125" customWidth="1"/>
    <col min="2815" max="2815" width="6.81640625" customWidth="1"/>
    <col min="2816" max="2816" width="32" customWidth="1"/>
    <col min="2817" max="2817" width="17" customWidth="1"/>
    <col min="2818" max="2819" width="40.453125" customWidth="1"/>
    <col min="2820" max="2820" width="40.6328125" customWidth="1"/>
    <col min="3071" max="3071" width="6.81640625" customWidth="1"/>
    <col min="3072" max="3072" width="32" customWidth="1"/>
    <col min="3073" max="3073" width="17" customWidth="1"/>
    <col min="3074" max="3075" width="40.453125" customWidth="1"/>
    <col min="3076" max="3076" width="40.6328125" customWidth="1"/>
    <col min="3327" max="3327" width="6.81640625" customWidth="1"/>
    <col min="3328" max="3328" width="32" customWidth="1"/>
    <col min="3329" max="3329" width="17" customWidth="1"/>
    <col min="3330" max="3331" width="40.453125" customWidth="1"/>
    <col min="3332" max="3332" width="40.6328125" customWidth="1"/>
    <col min="3583" max="3583" width="6.81640625" customWidth="1"/>
    <col min="3584" max="3584" width="32" customWidth="1"/>
    <col min="3585" max="3585" width="17" customWidth="1"/>
    <col min="3586" max="3587" width="40.453125" customWidth="1"/>
    <col min="3588" max="3588" width="40.6328125" customWidth="1"/>
    <col min="3839" max="3839" width="6.81640625" customWidth="1"/>
    <col min="3840" max="3840" width="32" customWidth="1"/>
    <col min="3841" max="3841" width="17" customWidth="1"/>
    <col min="3842" max="3843" width="40.453125" customWidth="1"/>
    <col min="3844" max="3844" width="40.6328125" customWidth="1"/>
    <col min="4095" max="4095" width="6.81640625" customWidth="1"/>
    <col min="4096" max="4096" width="32" customWidth="1"/>
    <col min="4097" max="4097" width="17" customWidth="1"/>
    <col min="4098" max="4099" width="40.453125" customWidth="1"/>
    <col min="4100" max="4100" width="40.6328125" customWidth="1"/>
    <col min="4351" max="4351" width="6.81640625" customWidth="1"/>
    <col min="4352" max="4352" width="32" customWidth="1"/>
    <col min="4353" max="4353" width="17" customWidth="1"/>
    <col min="4354" max="4355" width="40.453125" customWidth="1"/>
    <col min="4356" max="4356" width="40.6328125" customWidth="1"/>
    <col min="4607" max="4607" width="6.81640625" customWidth="1"/>
    <col min="4608" max="4608" width="32" customWidth="1"/>
    <col min="4609" max="4609" width="17" customWidth="1"/>
    <col min="4610" max="4611" width="40.453125" customWidth="1"/>
    <col min="4612" max="4612" width="40.6328125" customWidth="1"/>
    <col min="4863" max="4863" width="6.81640625" customWidth="1"/>
    <col min="4864" max="4864" width="32" customWidth="1"/>
    <col min="4865" max="4865" width="17" customWidth="1"/>
    <col min="4866" max="4867" width="40.453125" customWidth="1"/>
    <col min="4868" max="4868" width="40.6328125" customWidth="1"/>
    <col min="5119" max="5119" width="6.81640625" customWidth="1"/>
    <col min="5120" max="5120" width="32" customWidth="1"/>
    <col min="5121" max="5121" width="17" customWidth="1"/>
    <col min="5122" max="5123" width="40.453125" customWidth="1"/>
    <col min="5124" max="5124" width="40.6328125" customWidth="1"/>
    <col min="5375" max="5375" width="6.81640625" customWidth="1"/>
    <col min="5376" max="5376" width="32" customWidth="1"/>
    <col min="5377" max="5377" width="17" customWidth="1"/>
    <col min="5378" max="5379" width="40.453125" customWidth="1"/>
    <col min="5380" max="5380" width="40.6328125" customWidth="1"/>
    <col min="5631" max="5631" width="6.81640625" customWidth="1"/>
    <col min="5632" max="5632" width="32" customWidth="1"/>
    <col min="5633" max="5633" width="17" customWidth="1"/>
    <col min="5634" max="5635" width="40.453125" customWidth="1"/>
    <col min="5636" max="5636" width="40.6328125" customWidth="1"/>
    <col min="5887" max="5887" width="6.81640625" customWidth="1"/>
    <col min="5888" max="5888" width="32" customWidth="1"/>
    <col min="5889" max="5889" width="17" customWidth="1"/>
    <col min="5890" max="5891" width="40.453125" customWidth="1"/>
    <col min="5892" max="5892" width="40.6328125" customWidth="1"/>
    <col min="6143" max="6143" width="6.81640625" customWidth="1"/>
    <col min="6144" max="6144" width="32" customWidth="1"/>
    <col min="6145" max="6145" width="17" customWidth="1"/>
    <col min="6146" max="6147" width="40.453125" customWidth="1"/>
    <col min="6148" max="6148" width="40.6328125" customWidth="1"/>
    <col min="6399" max="6399" width="6.81640625" customWidth="1"/>
    <col min="6400" max="6400" width="32" customWidth="1"/>
    <col min="6401" max="6401" width="17" customWidth="1"/>
    <col min="6402" max="6403" width="40.453125" customWidth="1"/>
    <col min="6404" max="6404" width="40.6328125" customWidth="1"/>
    <col min="6655" max="6655" width="6.81640625" customWidth="1"/>
    <col min="6656" max="6656" width="32" customWidth="1"/>
    <col min="6657" max="6657" width="17" customWidth="1"/>
    <col min="6658" max="6659" width="40.453125" customWidth="1"/>
    <col min="6660" max="6660" width="40.6328125" customWidth="1"/>
    <col min="6911" max="6911" width="6.81640625" customWidth="1"/>
    <col min="6912" max="6912" width="32" customWidth="1"/>
    <col min="6913" max="6913" width="17" customWidth="1"/>
    <col min="6914" max="6915" width="40.453125" customWidth="1"/>
    <col min="6916" max="6916" width="40.6328125" customWidth="1"/>
    <col min="7167" max="7167" width="6.81640625" customWidth="1"/>
    <col min="7168" max="7168" width="32" customWidth="1"/>
    <col min="7169" max="7169" width="17" customWidth="1"/>
    <col min="7170" max="7171" width="40.453125" customWidth="1"/>
    <col min="7172" max="7172" width="40.6328125" customWidth="1"/>
    <col min="7423" max="7423" width="6.81640625" customWidth="1"/>
    <col min="7424" max="7424" width="32" customWidth="1"/>
    <col min="7425" max="7425" width="17" customWidth="1"/>
    <col min="7426" max="7427" width="40.453125" customWidth="1"/>
    <col min="7428" max="7428" width="40.6328125" customWidth="1"/>
    <col min="7679" max="7679" width="6.81640625" customWidth="1"/>
    <col min="7680" max="7680" width="32" customWidth="1"/>
    <col min="7681" max="7681" width="17" customWidth="1"/>
    <col min="7682" max="7683" width="40.453125" customWidth="1"/>
    <col min="7684" max="7684" width="40.6328125" customWidth="1"/>
    <col min="7935" max="7935" width="6.81640625" customWidth="1"/>
    <col min="7936" max="7936" width="32" customWidth="1"/>
    <col min="7937" max="7937" width="17" customWidth="1"/>
    <col min="7938" max="7939" width="40.453125" customWidth="1"/>
    <col min="7940" max="7940" width="40.6328125" customWidth="1"/>
    <col min="8191" max="8191" width="6.81640625" customWidth="1"/>
    <col min="8192" max="8192" width="32" customWidth="1"/>
    <col min="8193" max="8193" width="17" customWidth="1"/>
    <col min="8194" max="8195" width="40.453125" customWidth="1"/>
    <col min="8196" max="8196" width="40.6328125" customWidth="1"/>
    <col min="8447" max="8447" width="6.81640625" customWidth="1"/>
    <col min="8448" max="8448" width="32" customWidth="1"/>
    <col min="8449" max="8449" width="17" customWidth="1"/>
    <col min="8450" max="8451" width="40.453125" customWidth="1"/>
    <col min="8452" max="8452" width="40.6328125" customWidth="1"/>
    <col min="8703" max="8703" width="6.81640625" customWidth="1"/>
    <col min="8704" max="8704" width="32" customWidth="1"/>
    <col min="8705" max="8705" width="17" customWidth="1"/>
    <col min="8706" max="8707" width="40.453125" customWidth="1"/>
    <col min="8708" max="8708" width="40.6328125" customWidth="1"/>
    <col min="8959" max="8959" width="6.81640625" customWidth="1"/>
    <col min="8960" max="8960" width="32" customWidth="1"/>
    <col min="8961" max="8961" width="17" customWidth="1"/>
    <col min="8962" max="8963" width="40.453125" customWidth="1"/>
    <col min="8964" max="8964" width="40.6328125" customWidth="1"/>
    <col min="9215" max="9215" width="6.81640625" customWidth="1"/>
    <col min="9216" max="9216" width="32" customWidth="1"/>
    <col min="9217" max="9217" width="17" customWidth="1"/>
    <col min="9218" max="9219" width="40.453125" customWidth="1"/>
    <col min="9220" max="9220" width="40.6328125" customWidth="1"/>
    <col min="9471" max="9471" width="6.81640625" customWidth="1"/>
    <col min="9472" max="9472" width="32" customWidth="1"/>
    <col min="9473" max="9473" width="17" customWidth="1"/>
    <col min="9474" max="9475" width="40.453125" customWidth="1"/>
    <col min="9476" max="9476" width="40.6328125" customWidth="1"/>
    <col min="9727" max="9727" width="6.81640625" customWidth="1"/>
    <col min="9728" max="9728" width="32" customWidth="1"/>
    <col min="9729" max="9729" width="17" customWidth="1"/>
    <col min="9730" max="9731" width="40.453125" customWidth="1"/>
    <col min="9732" max="9732" width="40.6328125" customWidth="1"/>
    <col min="9983" max="9983" width="6.81640625" customWidth="1"/>
    <col min="9984" max="9984" width="32" customWidth="1"/>
    <col min="9985" max="9985" width="17" customWidth="1"/>
    <col min="9986" max="9987" width="40.453125" customWidth="1"/>
    <col min="9988" max="9988" width="40.6328125" customWidth="1"/>
    <col min="10239" max="10239" width="6.81640625" customWidth="1"/>
    <col min="10240" max="10240" width="32" customWidth="1"/>
    <col min="10241" max="10241" width="17" customWidth="1"/>
    <col min="10242" max="10243" width="40.453125" customWidth="1"/>
    <col min="10244" max="10244" width="40.6328125" customWidth="1"/>
    <col min="10495" max="10495" width="6.81640625" customWidth="1"/>
    <col min="10496" max="10496" width="32" customWidth="1"/>
    <col min="10497" max="10497" width="17" customWidth="1"/>
    <col min="10498" max="10499" width="40.453125" customWidth="1"/>
    <col min="10500" max="10500" width="40.6328125" customWidth="1"/>
    <col min="10751" max="10751" width="6.81640625" customWidth="1"/>
    <col min="10752" max="10752" width="32" customWidth="1"/>
    <col min="10753" max="10753" width="17" customWidth="1"/>
    <col min="10754" max="10755" width="40.453125" customWidth="1"/>
    <col min="10756" max="10756" width="40.6328125" customWidth="1"/>
    <col min="11007" max="11007" width="6.81640625" customWidth="1"/>
    <col min="11008" max="11008" width="32" customWidth="1"/>
    <col min="11009" max="11009" width="17" customWidth="1"/>
    <col min="11010" max="11011" width="40.453125" customWidth="1"/>
    <col min="11012" max="11012" width="40.6328125" customWidth="1"/>
    <col min="11263" max="11263" width="6.81640625" customWidth="1"/>
    <col min="11264" max="11264" width="32" customWidth="1"/>
    <col min="11265" max="11265" width="17" customWidth="1"/>
    <col min="11266" max="11267" width="40.453125" customWidth="1"/>
    <col min="11268" max="11268" width="40.6328125" customWidth="1"/>
    <col min="11519" max="11519" width="6.81640625" customWidth="1"/>
    <col min="11520" max="11520" width="32" customWidth="1"/>
    <col min="11521" max="11521" width="17" customWidth="1"/>
    <col min="11522" max="11523" width="40.453125" customWidth="1"/>
    <col min="11524" max="11524" width="40.6328125" customWidth="1"/>
    <col min="11775" max="11775" width="6.81640625" customWidth="1"/>
    <col min="11776" max="11776" width="32" customWidth="1"/>
    <col min="11777" max="11777" width="17" customWidth="1"/>
    <col min="11778" max="11779" width="40.453125" customWidth="1"/>
    <col min="11780" max="11780" width="40.6328125" customWidth="1"/>
    <col min="12031" max="12031" width="6.81640625" customWidth="1"/>
    <col min="12032" max="12032" width="32" customWidth="1"/>
    <col min="12033" max="12033" width="17" customWidth="1"/>
    <col min="12034" max="12035" width="40.453125" customWidth="1"/>
    <col min="12036" max="12036" width="40.6328125" customWidth="1"/>
    <col min="12287" max="12287" width="6.81640625" customWidth="1"/>
    <col min="12288" max="12288" width="32" customWidth="1"/>
    <col min="12289" max="12289" width="17" customWidth="1"/>
    <col min="12290" max="12291" width="40.453125" customWidth="1"/>
    <col min="12292" max="12292" width="40.6328125" customWidth="1"/>
    <col min="12543" max="12543" width="6.81640625" customWidth="1"/>
    <col min="12544" max="12544" width="32" customWidth="1"/>
    <col min="12545" max="12545" width="17" customWidth="1"/>
    <col min="12546" max="12547" width="40.453125" customWidth="1"/>
    <col min="12548" max="12548" width="40.6328125" customWidth="1"/>
    <col min="12799" max="12799" width="6.81640625" customWidth="1"/>
    <col min="12800" max="12800" width="32" customWidth="1"/>
    <col min="12801" max="12801" width="17" customWidth="1"/>
    <col min="12802" max="12803" width="40.453125" customWidth="1"/>
    <col min="12804" max="12804" width="40.6328125" customWidth="1"/>
    <col min="13055" max="13055" width="6.81640625" customWidth="1"/>
    <col min="13056" max="13056" width="32" customWidth="1"/>
    <col min="13057" max="13057" width="17" customWidth="1"/>
    <col min="13058" max="13059" width="40.453125" customWidth="1"/>
    <col min="13060" max="13060" width="40.6328125" customWidth="1"/>
    <col min="13311" max="13311" width="6.81640625" customWidth="1"/>
    <col min="13312" max="13312" width="32" customWidth="1"/>
    <col min="13313" max="13313" width="17" customWidth="1"/>
    <col min="13314" max="13315" width="40.453125" customWidth="1"/>
    <col min="13316" max="13316" width="40.6328125" customWidth="1"/>
    <col min="13567" max="13567" width="6.81640625" customWidth="1"/>
    <col min="13568" max="13568" width="32" customWidth="1"/>
    <col min="13569" max="13569" width="17" customWidth="1"/>
    <col min="13570" max="13571" width="40.453125" customWidth="1"/>
    <col min="13572" max="13572" width="40.6328125" customWidth="1"/>
    <col min="13823" max="13823" width="6.81640625" customWidth="1"/>
    <col min="13824" max="13824" width="32" customWidth="1"/>
    <col min="13825" max="13825" width="17" customWidth="1"/>
    <col min="13826" max="13827" width="40.453125" customWidth="1"/>
    <col min="13828" max="13828" width="40.6328125" customWidth="1"/>
    <col min="14079" max="14079" width="6.81640625" customWidth="1"/>
    <col min="14080" max="14080" width="32" customWidth="1"/>
    <col min="14081" max="14081" width="17" customWidth="1"/>
    <col min="14082" max="14083" width="40.453125" customWidth="1"/>
    <col min="14084" max="14084" width="40.6328125" customWidth="1"/>
    <col min="14335" max="14335" width="6.81640625" customWidth="1"/>
    <col min="14336" max="14336" width="32" customWidth="1"/>
    <col min="14337" max="14337" width="17" customWidth="1"/>
    <col min="14338" max="14339" width="40.453125" customWidth="1"/>
    <col min="14340" max="14340" width="40.6328125" customWidth="1"/>
    <col min="14591" max="14591" width="6.81640625" customWidth="1"/>
    <col min="14592" max="14592" width="32" customWidth="1"/>
    <col min="14593" max="14593" width="17" customWidth="1"/>
    <col min="14594" max="14595" width="40.453125" customWidth="1"/>
    <col min="14596" max="14596" width="40.6328125" customWidth="1"/>
    <col min="14847" max="14847" width="6.81640625" customWidth="1"/>
    <col min="14848" max="14848" width="32" customWidth="1"/>
    <col min="14849" max="14849" width="17" customWidth="1"/>
    <col min="14850" max="14851" width="40.453125" customWidth="1"/>
    <col min="14852" max="14852" width="40.6328125" customWidth="1"/>
    <col min="15103" max="15103" width="6.81640625" customWidth="1"/>
    <col min="15104" max="15104" width="32" customWidth="1"/>
    <col min="15105" max="15105" width="17" customWidth="1"/>
    <col min="15106" max="15107" width="40.453125" customWidth="1"/>
    <col min="15108" max="15108" width="40.6328125" customWidth="1"/>
    <col min="15359" max="15359" width="6.81640625" customWidth="1"/>
    <col min="15360" max="15360" width="32" customWidth="1"/>
    <col min="15361" max="15361" width="17" customWidth="1"/>
    <col min="15362" max="15363" width="40.453125" customWidth="1"/>
    <col min="15364" max="15364" width="40.6328125" customWidth="1"/>
    <col min="15615" max="15615" width="6.81640625" customWidth="1"/>
    <col min="15616" max="15616" width="32" customWidth="1"/>
    <col min="15617" max="15617" width="17" customWidth="1"/>
    <col min="15618" max="15619" width="40.453125" customWidth="1"/>
    <col min="15620" max="15620" width="40.6328125" customWidth="1"/>
    <col min="15871" max="15871" width="6.81640625" customWidth="1"/>
    <col min="15872" max="15872" width="32" customWidth="1"/>
    <col min="15873" max="15873" width="17" customWidth="1"/>
    <col min="15874" max="15875" width="40.453125" customWidth="1"/>
    <col min="15876" max="15876" width="40.6328125" customWidth="1"/>
    <col min="16127" max="16127" width="6.81640625" customWidth="1"/>
    <col min="16128" max="16128" width="32" customWidth="1"/>
    <col min="16129" max="16129" width="17" customWidth="1"/>
    <col min="16130" max="16131" width="40.453125" customWidth="1"/>
    <col min="16132" max="16132" width="40.6328125" customWidth="1"/>
  </cols>
  <sheetData>
    <row r="1" spans="1:4" ht="26.25" customHeight="1" thickBot="1" x14ac:dyDescent="0.25">
      <c r="A1" s="20"/>
      <c r="B1" s="21" t="s">
        <v>21</v>
      </c>
      <c r="C1" s="22" t="s">
        <v>22</v>
      </c>
      <c r="D1" s="58" t="s">
        <v>38</v>
      </c>
    </row>
    <row r="2" spans="1:4" ht="26.25" customHeight="1" x14ac:dyDescent="0.2">
      <c r="A2" s="111" t="s">
        <v>2</v>
      </c>
      <c r="B2" s="23" t="s">
        <v>30</v>
      </c>
      <c r="C2" s="24"/>
      <c r="D2" s="78"/>
    </row>
    <row r="3" spans="1:4" ht="26.25" customHeight="1" x14ac:dyDescent="0.2">
      <c r="A3" s="112"/>
      <c r="B3" s="25" t="s">
        <v>29</v>
      </c>
      <c r="C3" s="26"/>
      <c r="D3" s="68" t="s">
        <v>34</v>
      </c>
    </row>
    <row r="4" spans="1:4" ht="26.25" customHeight="1" x14ac:dyDescent="0.2">
      <c r="A4" s="112"/>
      <c r="B4" s="27" t="s">
        <v>31</v>
      </c>
      <c r="C4" s="28"/>
      <c r="D4" s="68" t="s">
        <v>35</v>
      </c>
    </row>
    <row r="5" spans="1:4" ht="26.25" customHeight="1" x14ac:dyDescent="0.2">
      <c r="A5" s="112"/>
      <c r="B5" s="27" t="s">
        <v>39</v>
      </c>
      <c r="C5" s="28"/>
      <c r="D5" s="68" t="s">
        <v>40</v>
      </c>
    </row>
    <row r="6" spans="1:4" ht="26.25" customHeight="1" x14ac:dyDescent="0.2">
      <c r="A6" s="112"/>
      <c r="B6" s="27" t="s">
        <v>32</v>
      </c>
      <c r="C6" s="28"/>
      <c r="D6" s="68" t="s">
        <v>36</v>
      </c>
    </row>
    <row r="7" spans="1:4" ht="26.25" customHeight="1" x14ac:dyDescent="0.2">
      <c r="A7" s="112"/>
      <c r="B7" s="29" t="s">
        <v>41</v>
      </c>
      <c r="C7" s="28"/>
      <c r="D7" s="68" t="s">
        <v>42</v>
      </c>
    </row>
    <row r="8" spans="1:4" ht="26.25" customHeight="1" x14ac:dyDescent="0.2">
      <c r="A8" s="112"/>
      <c r="B8" s="27" t="s">
        <v>33</v>
      </c>
      <c r="C8" s="28"/>
      <c r="D8" s="68" t="s">
        <v>37</v>
      </c>
    </row>
    <row r="9" spans="1:4" ht="26.25" customHeight="1" x14ac:dyDescent="0.2">
      <c r="A9" s="112"/>
      <c r="B9" s="27" t="s">
        <v>43</v>
      </c>
      <c r="C9" s="28"/>
      <c r="D9" s="68" t="s">
        <v>44</v>
      </c>
    </row>
    <row r="10" spans="1:4" ht="26.25" customHeight="1" thickBot="1" x14ac:dyDescent="0.25">
      <c r="A10" s="112"/>
      <c r="B10" s="27" t="s">
        <v>45</v>
      </c>
      <c r="C10" s="28"/>
      <c r="D10" s="76" t="s">
        <v>46</v>
      </c>
    </row>
    <row r="11" spans="1:4" ht="26.25" customHeight="1" thickBot="1" x14ac:dyDescent="0.25">
      <c r="A11" s="113"/>
      <c r="B11" s="31" t="s">
        <v>23</v>
      </c>
      <c r="C11" s="32">
        <f>(C2+C4)-(C6+C8+C10)</f>
        <v>0</v>
      </c>
      <c r="D11" s="77"/>
    </row>
    <row r="12" spans="1:4" ht="26.25" customHeight="1" x14ac:dyDescent="0.2">
      <c r="A12" s="114" t="s">
        <v>52</v>
      </c>
      <c r="B12" s="30" t="s">
        <v>56</v>
      </c>
      <c r="C12" s="28"/>
      <c r="D12" s="68" t="s">
        <v>59</v>
      </c>
    </row>
    <row r="13" spans="1:4" ht="26.25" customHeight="1" x14ac:dyDescent="0.2">
      <c r="A13" s="114"/>
      <c r="B13" s="27" t="s">
        <v>55</v>
      </c>
      <c r="C13" s="28"/>
      <c r="D13" s="68" t="s">
        <v>47</v>
      </c>
    </row>
    <row r="14" spans="1:4" ht="26.25" customHeight="1" x14ac:dyDescent="0.2">
      <c r="A14" s="114"/>
      <c r="B14" s="30" t="s">
        <v>53</v>
      </c>
      <c r="C14" s="28"/>
      <c r="D14" s="79"/>
    </row>
    <row r="15" spans="1:4" ht="26.25" customHeight="1" x14ac:dyDescent="0.2">
      <c r="A15" s="114"/>
      <c r="B15" s="30" t="s">
        <v>54</v>
      </c>
      <c r="C15" s="28"/>
      <c r="D15" s="68"/>
    </row>
    <row r="16" spans="1:4" ht="26.25" customHeight="1" x14ac:dyDescent="0.2">
      <c r="A16" s="114"/>
      <c r="B16" s="33" t="s">
        <v>51</v>
      </c>
      <c r="C16" s="34">
        <f>C14-C15</f>
        <v>0</v>
      </c>
      <c r="D16" s="80"/>
    </row>
    <row r="17" spans="1:4" ht="26.25" customHeight="1" x14ac:dyDescent="0.2">
      <c r="A17" s="114"/>
      <c r="B17" s="30" t="s">
        <v>57</v>
      </c>
      <c r="C17" s="28"/>
      <c r="D17" s="79"/>
    </row>
    <row r="18" spans="1:4" ht="26.25" customHeight="1" x14ac:dyDescent="0.2">
      <c r="A18" s="114"/>
      <c r="B18" s="30" t="s">
        <v>58</v>
      </c>
      <c r="C18" s="28"/>
      <c r="D18" s="79"/>
    </row>
    <row r="19" spans="1:4" ht="26.25" customHeight="1" x14ac:dyDescent="0.2">
      <c r="A19" s="114"/>
      <c r="B19" s="81" t="s">
        <v>50</v>
      </c>
      <c r="C19" s="34">
        <f>C16+C17-C18</f>
        <v>0</v>
      </c>
      <c r="D19" s="80"/>
    </row>
    <row r="20" spans="1:4" ht="26.25" customHeight="1" x14ac:dyDescent="0.2">
      <c r="A20" s="114"/>
      <c r="B20" s="30" t="s">
        <v>49</v>
      </c>
      <c r="C20" s="28"/>
      <c r="D20" s="79"/>
    </row>
    <row r="21" spans="1:4" ht="26.25" customHeight="1" thickBot="1" x14ac:dyDescent="0.25">
      <c r="A21" s="115"/>
      <c r="B21" s="35" t="s">
        <v>48</v>
      </c>
      <c r="C21" s="36"/>
      <c r="D21" s="76"/>
    </row>
    <row r="22" spans="1:4" ht="21.75" customHeight="1" x14ac:dyDescent="0.2">
      <c r="A22" s="116" t="s">
        <v>60</v>
      </c>
      <c r="B22" s="59" t="s">
        <v>24</v>
      </c>
      <c r="C22" s="62" t="e">
        <f>$C$2/$C$6</f>
        <v>#DIV/0!</v>
      </c>
      <c r="D22" s="82"/>
    </row>
    <row r="23" spans="1:4" ht="21.75" customHeight="1" x14ac:dyDescent="0.2">
      <c r="A23" s="117"/>
      <c r="B23" s="60" t="s">
        <v>25</v>
      </c>
      <c r="C23" s="63" t="e">
        <f>$C$10/($C$2+$C$4)</f>
        <v>#DIV/0!</v>
      </c>
      <c r="D23" s="83"/>
    </row>
    <row r="24" spans="1:4" ht="21.75" customHeight="1" x14ac:dyDescent="0.2">
      <c r="A24" s="117"/>
      <c r="B24" s="60" t="s">
        <v>26</v>
      </c>
      <c r="C24" s="63" t="e">
        <f>$C$4/($C$8+$C$10)</f>
        <v>#DIV/0!</v>
      </c>
      <c r="D24" s="83"/>
    </row>
    <row r="25" spans="1:4" ht="21.75" customHeight="1" x14ac:dyDescent="0.2">
      <c r="A25" s="117"/>
      <c r="B25" s="60" t="s">
        <v>27</v>
      </c>
      <c r="C25" s="62" t="e">
        <f>$C$16/$C$14</f>
        <v>#DIV/0!</v>
      </c>
      <c r="D25" s="83"/>
    </row>
    <row r="26" spans="1:4" ht="21.75" customHeight="1" thickBot="1" x14ac:dyDescent="0.25">
      <c r="A26" s="118"/>
      <c r="B26" s="61" t="s">
        <v>75</v>
      </c>
      <c r="C26" s="85" t="e">
        <f>$C$9/$C$14</f>
        <v>#DIV/0!</v>
      </c>
      <c r="D26" s="84"/>
    </row>
  </sheetData>
  <mergeCells count="3">
    <mergeCell ref="A2:A11"/>
    <mergeCell ref="A12:A21"/>
    <mergeCell ref="A22:A26"/>
  </mergeCells>
  <phoneticPr fontId="2"/>
  <pageMargins left="0.70866141732283472" right="0.70866141732283472" top="0.74803149606299213" bottom="0.74803149606299213" header="0.31496062992125984" footer="0.31496062992125984"/>
  <pageSetup paperSize="9" scale="74" fitToHeight="0" orientation="portrait" cellComments="asDisplaye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1:CM56"/>
  <sheetViews>
    <sheetView view="pageBreakPreview" zoomScaleNormal="85" zoomScaleSheetLayoutView="100" workbookViewId="0">
      <selection activeCell="M5" sqref="M5"/>
    </sheetView>
  </sheetViews>
  <sheetFormatPr defaultRowHeight="13" x14ac:dyDescent="0.2"/>
  <cols>
    <col min="1" max="1" width="1.6328125" customWidth="1"/>
    <col min="2" max="91" width="2.6328125" customWidth="1"/>
  </cols>
  <sheetData>
    <row r="1" spans="2:91" ht="26.25" customHeight="1" thickBot="1" x14ac:dyDescent="0.25">
      <c r="B1" s="240" t="s">
        <v>105</v>
      </c>
      <c r="C1" s="241"/>
      <c r="D1" s="241"/>
      <c r="E1" s="241"/>
      <c r="F1" s="241"/>
      <c r="G1" s="241"/>
      <c r="H1" s="241"/>
      <c r="I1" s="241"/>
      <c r="J1" s="241"/>
      <c r="K1" s="241"/>
      <c r="L1" s="241"/>
      <c r="M1" s="241"/>
      <c r="N1" s="241"/>
      <c r="O1" s="241"/>
      <c r="P1" s="241"/>
      <c r="Q1" s="1"/>
      <c r="R1" s="1"/>
      <c r="S1" s="1"/>
      <c r="T1" s="1"/>
      <c r="U1" s="1"/>
      <c r="V1" s="3"/>
      <c r="W1" s="3"/>
      <c r="X1" s="3"/>
      <c r="Y1" s="3"/>
      <c r="Z1" s="3"/>
      <c r="AA1" s="3"/>
      <c r="AB1" s="3"/>
      <c r="AC1" s="3"/>
      <c r="AD1" s="3"/>
      <c r="AE1" s="3"/>
      <c r="AF1" s="3"/>
      <c r="AG1" s="3"/>
      <c r="AH1" s="3"/>
      <c r="AI1" s="4"/>
      <c r="AJ1" s="4"/>
      <c r="AK1" s="4"/>
      <c r="AL1" s="4"/>
      <c r="AM1" s="4"/>
      <c r="AN1" s="4"/>
      <c r="AO1" s="3"/>
      <c r="AP1" s="1"/>
      <c r="AQ1" s="3"/>
      <c r="AR1" s="1"/>
      <c r="AS1" s="3"/>
      <c r="AT1" s="1"/>
      <c r="AU1" s="1"/>
      <c r="AV1" s="1"/>
      <c r="AW1" s="1"/>
      <c r="AX1" s="1"/>
      <c r="AY1" s="1"/>
      <c r="AZ1" s="1"/>
      <c r="BA1" s="1"/>
      <c r="BB1" s="1"/>
      <c r="BC1" s="1"/>
      <c r="BD1" s="1"/>
      <c r="BE1" s="1"/>
      <c r="BF1" s="1"/>
      <c r="BG1" s="1"/>
      <c r="BH1" s="1"/>
      <c r="BI1" s="1"/>
      <c r="BJ1" s="1"/>
      <c r="BK1" s="1"/>
      <c r="BL1" s="1"/>
      <c r="BM1" s="1"/>
      <c r="BN1" s="1"/>
      <c r="BO1" s="119" t="s">
        <v>113</v>
      </c>
      <c r="BP1" s="119"/>
      <c r="BQ1" s="119"/>
      <c r="BR1" s="3"/>
      <c r="BS1" s="1"/>
      <c r="BT1" s="1"/>
      <c r="BU1" s="1"/>
      <c r="BV1" s="1"/>
      <c r="BW1" s="1"/>
      <c r="BX1" s="1"/>
      <c r="BY1" s="1"/>
      <c r="BZ1" s="1"/>
      <c r="CA1" s="1"/>
      <c r="CB1" s="1"/>
      <c r="CC1" s="1"/>
      <c r="CD1" s="1"/>
      <c r="CE1" s="1"/>
      <c r="CF1" s="1"/>
      <c r="CG1" s="1"/>
      <c r="CH1" s="1"/>
      <c r="CI1" s="1"/>
      <c r="CJ1" s="1"/>
      <c r="CK1" s="1"/>
      <c r="CL1" s="1"/>
      <c r="CM1" s="1"/>
    </row>
    <row r="2" spans="2:91" x14ac:dyDescent="0.2">
      <c r="B2" s="250" t="s">
        <v>0</v>
      </c>
      <c r="C2" s="251"/>
      <c r="D2" s="251"/>
      <c r="E2" s="251"/>
      <c r="F2" s="251"/>
      <c r="G2" s="251"/>
      <c r="H2" s="251"/>
      <c r="I2" s="251"/>
      <c r="J2" s="251"/>
      <c r="K2" s="251"/>
      <c r="L2" s="251"/>
      <c r="M2" s="251"/>
      <c r="N2" s="251"/>
      <c r="O2" s="252"/>
      <c r="P2" s="253"/>
      <c r="Q2" s="258"/>
      <c r="R2" s="259"/>
      <c r="S2" s="259"/>
      <c r="T2" s="259"/>
      <c r="U2" s="259"/>
      <c r="V2" s="259"/>
      <c r="W2" s="259"/>
      <c r="X2" s="259"/>
      <c r="Y2" s="259"/>
      <c r="Z2" s="259"/>
      <c r="AA2" s="259"/>
      <c r="AB2" s="259"/>
      <c r="AC2" s="259"/>
      <c r="AD2" s="259"/>
      <c r="AE2" s="259"/>
      <c r="AF2" s="259"/>
      <c r="AG2" s="259"/>
      <c r="AH2" s="260"/>
      <c r="AI2" s="5"/>
      <c r="AJ2" s="5"/>
      <c r="AK2" s="5"/>
      <c r="AL2" s="5"/>
      <c r="AM2" s="5"/>
      <c r="AN2" s="5"/>
      <c r="AO2" s="3"/>
      <c r="AP2" s="1"/>
      <c r="AQ2" s="3"/>
      <c r="AR2" s="1"/>
      <c r="AS2" s="1"/>
      <c r="AT2" s="1"/>
      <c r="AU2" s="1"/>
      <c r="AV2" s="1"/>
      <c r="AW2" s="1"/>
      <c r="AX2" s="1"/>
      <c r="AY2" s="1"/>
      <c r="AZ2" s="1"/>
      <c r="BA2" s="1"/>
      <c r="BB2" s="1"/>
      <c r="BC2" s="1"/>
      <c r="BD2" s="1"/>
      <c r="BE2" s="1"/>
      <c r="BF2" s="1"/>
      <c r="BG2" s="1"/>
      <c r="BH2" s="97"/>
      <c r="BI2" s="98" t="s">
        <v>87</v>
      </c>
      <c r="BJ2" s="99"/>
      <c r="BK2" s="99"/>
      <c r="BL2" s="99"/>
      <c r="BM2" s="99"/>
      <c r="BN2" s="99"/>
      <c r="BO2" s="99"/>
      <c r="BP2" s="99"/>
      <c r="BQ2" s="100"/>
      <c r="BR2" s="1"/>
      <c r="BS2" s="1"/>
      <c r="BT2" s="1"/>
      <c r="BU2" s="1"/>
      <c r="BV2" s="1"/>
      <c r="BW2" s="1"/>
      <c r="BX2" s="1"/>
      <c r="BY2" s="1"/>
      <c r="BZ2" s="1"/>
      <c r="CA2" s="1"/>
      <c r="CB2" s="1"/>
      <c r="CC2" s="1"/>
      <c r="CD2" s="1"/>
      <c r="CE2" s="1"/>
      <c r="CF2" s="1"/>
      <c r="CG2" s="1"/>
      <c r="CH2" s="1"/>
      <c r="CI2" s="1"/>
      <c r="CJ2" s="1"/>
      <c r="CK2" s="1"/>
      <c r="CL2" s="1"/>
      <c r="CM2" s="3"/>
    </row>
    <row r="3" spans="2:91" ht="13.5" thickBot="1" x14ac:dyDescent="0.25">
      <c r="B3" s="254"/>
      <c r="C3" s="255"/>
      <c r="D3" s="255"/>
      <c r="E3" s="255"/>
      <c r="F3" s="255"/>
      <c r="G3" s="255"/>
      <c r="H3" s="255"/>
      <c r="I3" s="255"/>
      <c r="J3" s="255"/>
      <c r="K3" s="255"/>
      <c r="L3" s="255"/>
      <c r="M3" s="255"/>
      <c r="N3" s="255"/>
      <c r="O3" s="256"/>
      <c r="P3" s="257"/>
      <c r="Q3" s="261"/>
      <c r="R3" s="262"/>
      <c r="S3" s="262"/>
      <c r="T3" s="262"/>
      <c r="U3" s="262"/>
      <c r="V3" s="262"/>
      <c r="W3" s="262"/>
      <c r="X3" s="262"/>
      <c r="Y3" s="262"/>
      <c r="Z3" s="262"/>
      <c r="AA3" s="262"/>
      <c r="AB3" s="262"/>
      <c r="AC3" s="262"/>
      <c r="AD3" s="262"/>
      <c r="AE3" s="262"/>
      <c r="AF3" s="262"/>
      <c r="AG3" s="262"/>
      <c r="AH3" s="263"/>
      <c r="AI3" s="5"/>
      <c r="AJ3" s="5"/>
      <c r="AK3" s="5"/>
      <c r="AL3" s="5"/>
      <c r="AM3" s="5"/>
      <c r="AN3" s="5"/>
      <c r="AO3" s="3"/>
      <c r="AP3" s="1"/>
      <c r="AQ3" s="1" t="s">
        <v>99</v>
      </c>
      <c r="AR3" s="1"/>
      <c r="AS3" s="1"/>
      <c r="AT3" s="1"/>
      <c r="AU3" s="1"/>
      <c r="AV3" s="1"/>
      <c r="AW3" s="1"/>
      <c r="AX3" s="1"/>
      <c r="AY3" s="1"/>
      <c r="AZ3" s="101" t="s">
        <v>100</v>
      </c>
      <c r="BA3" s="1"/>
      <c r="BB3" s="1"/>
      <c r="BC3" s="1"/>
      <c r="BD3" s="1"/>
      <c r="BE3" s="1"/>
      <c r="BF3" s="1"/>
      <c r="BG3" s="1"/>
      <c r="BH3" s="97"/>
      <c r="BI3" s="102" t="s">
        <v>88</v>
      </c>
      <c r="BJ3" s="1"/>
      <c r="BK3" s="1"/>
      <c r="BL3" s="1"/>
      <c r="BM3" s="1"/>
      <c r="BN3" s="1"/>
      <c r="BO3" s="1"/>
      <c r="BP3" s="1"/>
      <c r="BQ3" s="103"/>
      <c r="BR3" s="1"/>
      <c r="BS3" s="1"/>
      <c r="BT3" s="1"/>
      <c r="BU3" s="1"/>
      <c r="BV3" s="1"/>
      <c r="BW3" s="1"/>
      <c r="BX3" s="1"/>
      <c r="BY3" s="1"/>
      <c r="BZ3" s="1"/>
      <c r="CA3" s="1"/>
      <c r="CB3" s="1"/>
      <c r="CC3" s="1"/>
      <c r="CD3" s="1"/>
      <c r="CE3" s="1"/>
      <c r="CF3" s="1"/>
      <c r="CG3" s="1"/>
      <c r="CH3" s="1"/>
      <c r="CI3" s="1"/>
      <c r="CJ3" s="1"/>
      <c r="CK3" s="1"/>
      <c r="CL3" s="1"/>
      <c r="CM3" s="3"/>
    </row>
    <row r="4" spans="2:91" x14ac:dyDescent="0.2">
      <c r="B4" s="67"/>
      <c r="C4" s="67"/>
      <c r="D4" s="67"/>
      <c r="E4" s="67"/>
      <c r="F4" s="67"/>
      <c r="G4" s="67"/>
      <c r="H4" s="67"/>
      <c r="I4" s="67"/>
      <c r="J4" s="67"/>
      <c r="K4" s="67"/>
      <c r="L4" s="67"/>
      <c r="M4" s="67"/>
      <c r="N4" s="67"/>
      <c r="AI4" s="5"/>
      <c r="AJ4" s="5"/>
      <c r="AK4" s="5"/>
      <c r="AL4" s="5"/>
      <c r="AM4" s="5"/>
      <c r="AN4" s="5"/>
      <c r="AO4" s="3"/>
      <c r="AP4" s="1"/>
      <c r="AQ4" s="1"/>
      <c r="AR4" s="1"/>
      <c r="AS4" s="1"/>
      <c r="AT4" s="1"/>
      <c r="AU4" s="1"/>
      <c r="AV4" s="1"/>
      <c r="AW4" s="1"/>
      <c r="AX4" s="1"/>
      <c r="AY4" s="1"/>
      <c r="AZ4" s="104" t="s">
        <v>89</v>
      </c>
      <c r="BA4" s="1"/>
      <c r="BB4" s="1"/>
      <c r="BC4" s="1"/>
      <c r="BD4" s="1"/>
      <c r="BE4" s="1"/>
      <c r="BF4" s="1"/>
      <c r="BG4" s="1"/>
      <c r="BH4" s="97"/>
      <c r="BI4" s="102" t="s">
        <v>90</v>
      </c>
      <c r="BJ4" s="1"/>
      <c r="BK4" s="1"/>
      <c r="BL4" s="1"/>
      <c r="BM4" s="1"/>
      <c r="BN4" s="1"/>
      <c r="BO4" s="1"/>
      <c r="BP4" s="1"/>
      <c r="BQ4" s="103"/>
      <c r="BR4" s="1"/>
      <c r="BS4" s="1"/>
      <c r="BT4" s="1"/>
      <c r="BU4" s="1"/>
      <c r="BV4" s="1"/>
      <c r="BW4" s="1"/>
      <c r="BX4" s="1"/>
      <c r="BY4" s="1"/>
      <c r="BZ4" s="1"/>
      <c r="CA4" s="1"/>
      <c r="CB4" s="1"/>
      <c r="CC4" s="1"/>
      <c r="CD4" s="1"/>
      <c r="CE4" s="1"/>
      <c r="CF4" s="1"/>
      <c r="CG4" s="1"/>
      <c r="CH4" s="1"/>
      <c r="CI4" s="1"/>
      <c r="CJ4" s="1"/>
      <c r="CK4" s="1"/>
      <c r="CL4" s="1"/>
      <c r="CM4" s="3"/>
    </row>
    <row r="5" spans="2:91" ht="13.5" thickBot="1" x14ac:dyDescent="0.25">
      <c r="B5" s="6"/>
      <c r="C5" s="6"/>
      <c r="D5" s="6"/>
      <c r="E5" s="6"/>
      <c r="F5" s="6"/>
      <c r="G5" s="6"/>
      <c r="H5" s="6"/>
      <c r="I5" s="6"/>
      <c r="J5" s="6"/>
      <c r="K5" s="6"/>
      <c r="L5" s="6"/>
      <c r="M5" s="6"/>
      <c r="N5" s="1"/>
      <c r="O5" s="6"/>
      <c r="P5" s="1"/>
      <c r="Q5" s="1"/>
      <c r="R5" s="1"/>
      <c r="S5" s="1"/>
      <c r="T5" s="1"/>
      <c r="U5" s="1"/>
      <c r="V5" s="3"/>
      <c r="W5" s="3"/>
      <c r="X5" s="3"/>
      <c r="Y5" s="3"/>
      <c r="Z5" s="3"/>
      <c r="AA5" s="3"/>
      <c r="AB5" s="3"/>
      <c r="AC5" s="3"/>
      <c r="AD5" s="3"/>
      <c r="AE5" s="3"/>
      <c r="AF5" s="3"/>
      <c r="AG5" s="3"/>
      <c r="AH5" s="3"/>
      <c r="AI5" s="1"/>
      <c r="AJ5" s="1"/>
      <c r="AK5" s="1"/>
      <c r="AL5" s="1"/>
      <c r="AM5" s="1"/>
      <c r="AN5" s="1"/>
      <c r="AO5" s="3"/>
      <c r="AP5" s="1"/>
      <c r="AQ5" s="3"/>
      <c r="BH5" s="93"/>
      <c r="BI5" s="105" t="s">
        <v>91</v>
      </c>
      <c r="BJ5" s="106"/>
      <c r="BK5" s="106"/>
      <c r="BL5" s="106"/>
      <c r="BM5" s="106"/>
      <c r="BN5" s="106"/>
      <c r="BO5" s="106"/>
      <c r="BP5" s="106"/>
      <c r="BQ5" s="107"/>
    </row>
    <row r="6" spans="2:91" ht="13.5" customHeight="1" x14ac:dyDescent="0.2">
      <c r="B6" s="272" t="s">
        <v>10</v>
      </c>
      <c r="C6" s="273"/>
      <c r="D6" s="273"/>
      <c r="E6" s="273"/>
      <c r="F6" s="273"/>
      <c r="G6" s="273"/>
      <c r="H6" s="273"/>
      <c r="I6" s="273"/>
      <c r="J6" s="273"/>
      <c r="K6" s="273"/>
      <c r="L6" s="273"/>
      <c r="M6" s="273"/>
      <c r="N6" s="273"/>
      <c r="O6" s="273"/>
      <c r="P6" s="273"/>
      <c r="Q6" s="274" t="s">
        <v>109</v>
      </c>
      <c r="R6" s="265"/>
      <c r="S6" s="265"/>
      <c r="T6" s="265"/>
      <c r="U6" s="265"/>
      <c r="V6" s="275"/>
      <c r="W6" s="264" t="s">
        <v>107</v>
      </c>
      <c r="X6" s="265"/>
      <c r="Y6" s="265"/>
      <c r="Z6" s="265"/>
      <c r="AA6" s="265"/>
      <c r="AB6" s="266"/>
      <c r="AC6" s="264" t="s">
        <v>110</v>
      </c>
      <c r="AD6" s="265"/>
      <c r="AE6" s="265"/>
      <c r="AF6" s="265"/>
      <c r="AG6" s="265"/>
      <c r="AH6" s="269"/>
      <c r="AI6" s="225" t="s">
        <v>111</v>
      </c>
      <c r="AJ6" s="226"/>
      <c r="AK6" s="226"/>
      <c r="AL6" s="226"/>
      <c r="AM6" s="226"/>
      <c r="AN6" s="227"/>
      <c r="AO6" s="3"/>
      <c r="AP6" s="1"/>
      <c r="AQ6" s="124" t="s">
        <v>92</v>
      </c>
      <c r="AR6" s="125"/>
      <c r="AS6" s="125"/>
      <c r="AT6" s="125"/>
      <c r="AU6" s="125"/>
      <c r="AV6" s="125"/>
      <c r="AW6" s="125"/>
      <c r="AX6" s="125"/>
      <c r="AY6" s="125"/>
      <c r="AZ6" s="125"/>
      <c r="BA6" s="125"/>
      <c r="BB6" s="125"/>
      <c r="BC6" s="125"/>
      <c r="BD6" s="125"/>
      <c r="BE6" s="125"/>
      <c r="BF6" s="125"/>
      <c r="BG6" s="125"/>
      <c r="BH6" s="126"/>
      <c r="BI6" s="126"/>
      <c r="BJ6" s="126"/>
      <c r="BK6" s="126"/>
      <c r="BL6" s="126"/>
      <c r="BM6" s="126"/>
      <c r="BN6" s="126"/>
      <c r="BO6" s="125"/>
      <c r="BP6" s="126"/>
      <c r="BQ6" s="127"/>
    </row>
    <row r="7" spans="2:91" ht="13.5" customHeight="1" x14ac:dyDescent="0.2">
      <c r="B7" s="223"/>
      <c r="C7" s="224"/>
      <c r="D7" s="224"/>
      <c r="E7" s="224"/>
      <c r="F7" s="224"/>
      <c r="G7" s="224"/>
      <c r="H7" s="224"/>
      <c r="I7" s="224"/>
      <c r="J7" s="224"/>
      <c r="K7" s="224"/>
      <c r="L7" s="224"/>
      <c r="M7" s="224"/>
      <c r="N7" s="224"/>
      <c r="O7" s="224"/>
      <c r="P7" s="224"/>
      <c r="Q7" s="193"/>
      <c r="R7" s="194"/>
      <c r="S7" s="194"/>
      <c r="T7" s="194"/>
      <c r="U7" s="194"/>
      <c r="V7" s="268"/>
      <c r="W7" s="267"/>
      <c r="X7" s="194"/>
      <c r="Y7" s="194"/>
      <c r="Z7" s="194"/>
      <c r="AA7" s="194"/>
      <c r="AB7" s="268"/>
      <c r="AC7" s="267"/>
      <c r="AD7" s="194"/>
      <c r="AE7" s="194"/>
      <c r="AF7" s="194"/>
      <c r="AG7" s="194"/>
      <c r="AH7" s="195"/>
      <c r="AI7" s="228"/>
      <c r="AJ7" s="229"/>
      <c r="AK7" s="229"/>
      <c r="AL7" s="229"/>
      <c r="AM7" s="229"/>
      <c r="AN7" s="230"/>
      <c r="AO7" s="3"/>
      <c r="AP7" s="95"/>
      <c r="AQ7" s="124"/>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8"/>
    </row>
    <row r="8" spans="2:91" x14ac:dyDescent="0.2">
      <c r="B8" s="245"/>
      <c r="C8" s="248" t="s">
        <v>11</v>
      </c>
      <c r="D8" s="249"/>
      <c r="E8" s="249"/>
      <c r="F8" s="249"/>
      <c r="G8" s="249"/>
      <c r="H8" s="249"/>
      <c r="I8" s="249"/>
      <c r="J8" s="249"/>
      <c r="K8" s="249"/>
      <c r="L8" s="249"/>
      <c r="M8" s="249"/>
      <c r="N8" s="243"/>
      <c r="O8" s="243"/>
      <c r="P8" s="243"/>
      <c r="Q8" s="276"/>
      <c r="R8" s="277"/>
      <c r="S8" s="277"/>
      <c r="T8" s="277"/>
      <c r="U8" s="277"/>
      <c r="V8" s="277"/>
      <c r="W8" s="222"/>
      <c r="X8" s="222"/>
      <c r="Y8" s="222"/>
      <c r="Z8" s="222"/>
      <c r="AA8" s="222"/>
      <c r="AB8" s="222"/>
      <c r="AC8" s="222"/>
      <c r="AD8" s="222"/>
      <c r="AE8" s="222"/>
      <c r="AF8" s="222"/>
      <c r="AG8" s="222"/>
      <c r="AH8" s="278"/>
      <c r="AI8" s="231"/>
      <c r="AJ8" s="232"/>
      <c r="AK8" s="232"/>
      <c r="AL8" s="232"/>
      <c r="AM8" s="232"/>
      <c r="AN8" s="196"/>
      <c r="AO8" s="3"/>
      <c r="AQ8" s="124"/>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8"/>
    </row>
    <row r="9" spans="2:91" x14ac:dyDescent="0.2">
      <c r="B9" s="246"/>
      <c r="C9" s="244"/>
      <c r="D9" s="243"/>
      <c r="E9" s="243"/>
      <c r="F9" s="243"/>
      <c r="G9" s="243"/>
      <c r="H9" s="243"/>
      <c r="I9" s="243"/>
      <c r="J9" s="243"/>
      <c r="K9" s="243"/>
      <c r="L9" s="243"/>
      <c r="M9" s="243"/>
      <c r="N9" s="243"/>
      <c r="O9" s="243"/>
      <c r="P9" s="243"/>
      <c r="Q9" s="279"/>
      <c r="R9" s="237"/>
      <c r="S9" s="237"/>
      <c r="T9" s="237"/>
      <c r="U9" s="237"/>
      <c r="V9" s="237"/>
      <c r="W9" s="237"/>
      <c r="X9" s="237"/>
      <c r="Y9" s="237"/>
      <c r="Z9" s="237"/>
      <c r="AA9" s="237"/>
      <c r="AB9" s="237"/>
      <c r="AC9" s="237"/>
      <c r="AD9" s="237"/>
      <c r="AE9" s="237"/>
      <c r="AF9" s="237"/>
      <c r="AG9" s="237"/>
      <c r="AH9" s="280"/>
      <c r="AI9" s="172"/>
      <c r="AJ9" s="173"/>
      <c r="AK9" s="173"/>
      <c r="AL9" s="173"/>
      <c r="AM9" s="173"/>
      <c r="AN9" s="174"/>
      <c r="AO9" s="3"/>
      <c r="AQ9" s="124"/>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8"/>
    </row>
    <row r="10" spans="2:91" x14ac:dyDescent="0.2">
      <c r="B10" s="246"/>
      <c r="C10" s="242" t="s">
        <v>12</v>
      </c>
      <c r="D10" s="243"/>
      <c r="E10" s="243"/>
      <c r="F10" s="243"/>
      <c r="G10" s="243"/>
      <c r="H10" s="243"/>
      <c r="I10" s="243"/>
      <c r="J10" s="243"/>
      <c r="K10" s="243"/>
      <c r="L10" s="243"/>
      <c r="M10" s="243"/>
      <c r="N10" s="243"/>
      <c r="O10" s="243"/>
      <c r="P10" s="243"/>
      <c r="Q10" s="211" t="e">
        <f>'比較シート（担当者用）'!$D$24</f>
        <v>#DIV/0!</v>
      </c>
      <c r="R10" s="212"/>
      <c r="S10" s="212"/>
      <c r="T10" s="212"/>
      <c r="U10" s="212"/>
      <c r="V10" s="213"/>
      <c r="W10" s="217" t="e">
        <f>'比較シート（担当者用）'!$F$24</f>
        <v>#DIV/0!</v>
      </c>
      <c r="X10" s="212"/>
      <c r="Y10" s="212"/>
      <c r="Z10" s="212"/>
      <c r="AA10" s="212"/>
      <c r="AB10" s="218"/>
      <c r="AC10" s="217" t="e">
        <f>'比較シート（担当者用）'!$K$24</f>
        <v>#DIV/0!</v>
      </c>
      <c r="AD10" s="212"/>
      <c r="AE10" s="212"/>
      <c r="AF10" s="212"/>
      <c r="AG10" s="212"/>
      <c r="AH10" s="220"/>
      <c r="AI10" s="169" t="e">
        <f>IF($AC$10&gt;100%,"　","✓")</f>
        <v>#DIV/0!</v>
      </c>
      <c r="AJ10" s="170"/>
      <c r="AK10" s="170"/>
      <c r="AL10" s="170"/>
      <c r="AM10" s="170"/>
      <c r="AN10" s="196"/>
      <c r="AO10" s="65"/>
      <c r="AP10" s="95"/>
      <c r="AQ10" s="124"/>
      <c r="AR10" s="125"/>
      <c r="AS10" s="125"/>
      <c r="AT10" s="125"/>
      <c r="AU10" s="125"/>
      <c r="AV10" s="125"/>
      <c r="AW10" s="125"/>
      <c r="AX10" s="125"/>
      <c r="AY10" s="125"/>
      <c r="AZ10" s="125"/>
      <c r="BA10" s="125"/>
      <c r="BB10" s="125"/>
      <c r="BC10" s="125"/>
      <c r="BD10" s="125"/>
      <c r="BE10" s="125"/>
      <c r="BF10" s="125"/>
      <c r="BG10" s="125"/>
      <c r="BH10" s="125"/>
      <c r="BI10" s="125"/>
      <c r="BJ10" s="125"/>
      <c r="BK10" s="125"/>
      <c r="BL10" s="125"/>
      <c r="BM10" s="125"/>
      <c r="BN10" s="125"/>
      <c r="BO10" s="125"/>
      <c r="BP10" s="125"/>
      <c r="BQ10" s="128"/>
      <c r="BR10" s="94"/>
      <c r="BS10" s="94"/>
      <c r="BT10" s="94"/>
      <c r="BU10" s="94"/>
      <c r="BV10" s="94"/>
      <c r="BW10" s="94"/>
      <c r="BX10" s="94"/>
      <c r="BY10" s="94"/>
      <c r="BZ10" s="94"/>
      <c r="CA10" s="94"/>
      <c r="CB10" s="94"/>
      <c r="CC10" s="94"/>
      <c r="CD10" s="94"/>
      <c r="CE10" s="94"/>
      <c r="CF10" s="94"/>
      <c r="CG10" s="94"/>
      <c r="CH10" s="94"/>
      <c r="CI10" s="94"/>
      <c r="CJ10" s="94"/>
      <c r="CK10" s="94"/>
      <c r="CL10" s="94"/>
      <c r="CM10" s="94"/>
    </row>
    <row r="11" spans="2:91" ht="13.25" customHeight="1" x14ac:dyDescent="0.2">
      <c r="B11" s="246"/>
      <c r="C11" s="244"/>
      <c r="D11" s="243"/>
      <c r="E11" s="243"/>
      <c r="F11" s="243"/>
      <c r="G11" s="243"/>
      <c r="H11" s="243"/>
      <c r="I11" s="243"/>
      <c r="J11" s="243"/>
      <c r="K11" s="243"/>
      <c r="L11" s="243"/>
      <c r="M11" s="243"/>
      <c r="N11" s="243"/>
      <c r="O11" s="243"/>
      <c r="P11" s="243"/>
      <c r="Q11" s="214"/>
      <c r="R11" s="215"/>
      <c r="S11" s="215"/>
      <c r="T11" s="215"/>
      <c r="U11" s="215"/>
      <c r="V11" s="216"/>
      <c r="W11" s="219"/>
      <c r="X11" s="215"/>
      <c r="Y11" s="215"/>
      <c r="Z11" s="215"/>
      <c r="AA11" s="215"/>
      <c r="AB11" s="216"/>
      <c r="AC11" s="219"/>
      <c r="AD11" s="215"/>
      <c r="AE11" s="215"/>
      <c r="AF11" s="215"/>
      <c r="AG11" s="215"/>
      <c r="AH11" s="221"/>
      <c r="AI11" s="172"/>
      <c r="AJ11" s="173"/>
      <c r="AK11" s="173"/>
      <c r="AL11" s="173"/>
      <c r="AM11" s="173"/>
      <c r="AN11" s="174"/>
      <c r="AO11" s="65"/>
      <c r="AQ11" s="124" t="s">
        <v>93</v>
      </c>
      <c r="AR11" s="125"/>
      <c r="AS11" s="125"/>
      <c r="AT11" s="125"/>
      <c r="AU11" s="125"/>
      <c r="AV11" s="125"/>
      <c r="AW11" s="125"/>
      <c r="AX11" s="125"/>
      <c r="AY11" s="125"/>
      <c r="AZ11" s="125"/>
      <c r="BA11" s="125"/>
      <c r="BB11" s="125"/>
      <c r="BC11" s="125"/>
      <c r="BD11" s="125"/>
      <c r="BE11" s="125"/>
      <c r="BF11" s="125"/>
      <c r="BG11" s="125"/>
      <c r="BH11" s="125"/>
      <c r="BI11" s="125"/>
      <c r="BJ11" s="125"/>
      <c r="BK11" s="125"/>
      <c r="BL11" s="125"/>
      <c r="BM11" s="125"/>
      <c r="BN11" s="125"/>
      <c r="BO11" s="125"/>
      <c r="BP11" s="125"/>
      <c r="BQ11" s="128"/>
    </row>
    <row r="12" spans="2:91" x14ac:dyDescent="0.2">
      <c r="B12" s="246"/>
      <c r="C12" s="248" t="s">
        <v>13</v>
      </c>
      <c r="D12" s="249"/>
      <c r="E12" s="249"/>
      <c r="F12" s="249"/>
      <c r="G12" s="249"/>
      <c r="H12" s="249"/>
      <c r="I12" s="249"/>
      <c r="J12" s="249"/>
      <c r="K12" s="249"/>
      <c r="L12" s="249"/>
      <c r="M12" s="249"/>
      <c r="N12" s="243"/>
      <c r="O12" s="243"/>
      <c r="P12" s="243"/>
      <c r="Q12" s="270"/>
      <c r="R12" s="271"/>
      <c r="S12" s="271"/>
      <c r="T12" s="271"/>
      <c r="U12" s="271"/>
      <c r="V12" s="271"/>
      <c r="W12" s="184"/>
      <c r="X12" s="184"/>
      <c r="Y12" s="184"/>
      <c r="Z12" s="184"/>
      <c r="AA12" s="184"/>
      <c r="AB12" s="184"/>
      <c r="AC12" s="184"/>
      <c r="AD12" s="184"/>
      <c r="AE12" s="184"/>
      <c r="AF12" s="184"/>
      <c r="AG12" s="184"/>
      <c r="AH12" s="185"/>
      <c r="AI12" s="238"/>
      <c r="AJ12" s="239"/>
      <c r="AK12" s="239"/>
      <c r="AL12" s="239"/>
      <c r="AM12" s="239"/>
      <c r="AN12" s="192"/>
      <c r="AO12" s="3"/>
      <c r="AQ12" s="124"/>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8"/>
    </row>
    <row r="13" spans="2:91" x14ac:dyDescent="0.2">
      <c r="B13" s="246"/>
      <c r="C13" s="244"/>
      <c r="D13" s="243"/>
      <c r="E13" s="243"/>
      <c r="F13" s="243"/>
      <c r="G13" s="243"/>
      <c r="H13" s="243"/>
      <c r="I13" s="243"/>
      <c r="J13" s="243"/>
      <c r="K13" s="243"/>
      <c r="L13" s="243"/>
      <c r="M13" s="243"/>
      <c r="N13" s="243"/>
      <c r="O13" s="243"/>
      <c r="P13" s="243"/>
      <c r="Q13" s="233"/>
      <c r="R13" s="188"/>
      <c r="S13" s="188"/>
      <c r="T13" s="188"/>
      <c r="U13" s="188"/>
      <c r="V13" s="188"/>
      <c r="W13" s="188"/>
      <c r="X13" s="188"/>
      <c r="Y13" s="188"/>
      <c r="Z13" s="188"/>
      <c r="AA13" s="188"/>
      <c r="AB13" s="188"/>
      <c r="AC13" s="188"/>
      <c r="AD13" s="188"/>
      <c r="AE13" s="188"/>
      <c r="AF13" s="188"/>
      <c r="AG13" s="188"/>
      <c r="AH13" s="189"/>
      <c r="AI13" s="193"/>
      <c r="AJ13" s="194"/>
      <c r="AK13" s="194"/>
      <c r="AL13" s="194"/>
      <c r="AM13" s="194"/>
      <c r="AN13" s="195"/>
      <c r="AO13" s="3"/>
      <c r="AP13" s="95"/>
      <c r="AQ13" s="124"/>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8"/>
    </row>
    <row r="14" spans="2:91" x14ac:dyDescent="0.2">
      <c r="B14" s="246"/>
      <c r="C14" s="242" t="s">
        <v>14</v>
      </c>
      <c r="D14" s="243"/>
      <c r="E14" s="243"/>
      <c r="F14" s="243"/>
      <c r="G14" s="243"/>
      <c r="H14" s="243"/>
      <c r="I14" s="243"/>
      <c r="J14" s="243"/>
      <c r="K14" s="243"/>
      <c r="L14" s="243"/>
      <c r="M14" s="243"/>
      <c r="N14" s="243"/>
      <c r="O14" s="243"/>
      <c r="P14" s="243"/>
      <c r="Q14" s="211" t="e">
        <f>'比較シート（担当者用）'!$D$26</f>
        <v>#DIV/0!</v>
      </c>
      <c r="R14" s="212"/>
      <c r="S14" s="212"/>
      <c r="T14" s="212"/>
      <c r="U14" s="212"/>
      <c r="V14" s="213"/>
      <c r="W14" s="217" t="e">
        <f>'比較シート（担当者用）'!$F$26</f>
        <v>#DIV/0!</v>
      </c>
      <c r="X14" s="212"/>
      <c r="Y14" s="212"/>
      <c r="Z14" s="212"/>
      <c r="AA14" s="212"/>
      <c r="AB14" s="218"/>
      <c r="AC14" s="217" t="e">
        <f>'比較シート（担当者用）'!$K$26</f>
        <v>#DIV/0!</v>
      </c>
      <c r="AD14" s="212"/>
      <c r="AE14" s="212"/>
      <c r="AF14" s="212"/>
      <c r="AG14" s="212"/>
      <c r="AH14" s="220"/>
      <c r="AI14" s="169" t="e">
        <f>IF($AC$14&gt;50%,"　","✓")</f>
        <v>#DIV/0!</v>
      </c>
      <c r="AJ14" s="170"/>
      <c r="AK14" s="170"/>
      <c r="AL14" s="170"/>
      <c r="AM14" s="170"/>
      <c r="AN14" s="196"/>
      <c r="AO14" s="65"/>
      <c r="AQ14" s="124"/>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8"/>
    </row>
    <row r="15" spans="2:91" x14ac:dyDescent="0.2">
      <c r="B15" s="246"/>
      <c r="C15" s="244"/>
      <c r="D15" s="243"/>
      <c r="E15" s="243"/>
      <c r="F15" s="243"/>
      <c r="G15" s="243"/>
      <c r="H15" s="243"/>
      <c r="I15" s="243"/>
      <c r="J15" s="243"/>
      <c r="K15" s="243"/>
      <c r="L15" s="243"/>
      <c r="M15" s="243"/>
      <c r="N15" s="243"/>
      <c r="O15" s="243"/>
      <c r="P15" s="243"/>
      <c r="Q15" s="214"/>
      <c r="R15" s="215"/>
      <c r="S15" s="215"/>
      <c r="T15" s="215"/>
      <c r="U15" s="215"/>
      <c r="V15" s="216"/>
      <c r="W15" s="219"/>
      <c r="X15" s="215"/>
      <c r="Y15" s="215"/>
      <c r="Z15" s="215"/>
      <c r="AA15" s="215"/>
      <c r="AB15" s="216"/>
      <c r="AC15" s="219"/>
      <c r="AD15" s="215"/>
      <c r="AE15" s="215"/>
      <c r="AF15" s="215"/>
      <c r="AG15" s="215"/>
      <c r="AH15" s="221"/>
      <c r="AI15" s="172"/>
      <c r="AJ15" s="173"/>
      <c r="AK15" s="173"/>
      <c r="AL15" s="173"/>
      <c r="AM15" s="173"/>
      <c r="AN15" s="174"/>
      <c r="AO15" s="65"/>
      <c r="AQ15" s="124"/>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8"/>
    </row>
    <row r="16" spans="2:91" ht="13.25" customHeight="1" x14ac:dyDescent="0.2">
      <c r="B16" s="246"/>
      <c r="C16" s="242" t="s">
        <v>15</v>
      </c>
      <c r="D16" s="243"/>
      <c r="E16" s="243"/>
      <c r="F16" s="243"/>
      <c r="G16" s="243"/>
      <c r="H16" s="243"/>
      <c r="I16" s="243"/>
      <c r="J16" s="243"/>
      <c r="K16" s="243"/>
      <c r="L16" s="243"/>
      <c r="M16" s="243"/>
      <c r="N16" s="243"/>
      <c r="O16" s="243"/>
      <c r="P16" s="243"/>
      <c r="Q16" s="211" t="e">
        <f>'比較シート（担当者用）'!$D$27</f>
        <v>#DIV/0!</v>
      </c>
      <c r="R16" s="212"/>
      <c r="S16" s="212"/>
      <c r="T16" s="212"/>
      <c r="U16" s="212"/>
      <c r="V16" s="213"/>
      <c r="W16" s="217" t="e">
        <f>'比較シート（担当者用）'!$F$27</f>
        <v>#DIV/0!</v>
      </c>
      <c r="X16" s="212"/>
      <c r="Y16" s="212"/>
      <c r="Z16" s="212"/>
      <c r="AA16" s="212"/>
      <c r="AB16" s="218"/>
      <c r="AC16" s="217" t="e">
        <f>'比較シート（担当者用）'!$K$27</f>
        <v>#DIV/0!</v>
      </c>
      <c r="AD16" s="212"/>
      <c r="AE16" s="212"/>
      <c r="AF16" s="212"/>
      <c r="AG16" s="212"/>
      <c r="AH16" s="220"/>
      <c r="AI16" s="169" t="e">
        <f>IF($AC$16&lt;100%,"　","✓")</f>
        <v>#DIV/0!</v>
      </c>
      <c r="AJ16" s="170"/>
      <c r="AK16" s="170"/>
      <c r="AL16" s="170"/>
      <c r="AM16" s="170"/>
      <c r="AN16" s="196"/>
      <c r="AO16" s="65"/>
      <c r="AP16" s="95"/>
      <c r="AQ16" s="129" t="s">
        <v>94</v>
      </c>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30"/>
      <c r="BP16" s="130"/>
      <c r="BQ16" s="131"/>
      <c r="BR16" s="94"/>
      <c r="BS16" s="94"/>
      <c r="BT16" s="94"/>
      <c r="BU16" s="94"/>
      <c r="BV16" s="94"/>
      <c r="BW16" s="94"/>
      <c r="BX16" s="94"/>
      <c r="BY16" s="94"/>
      <c r="BZ16" s="94"/>
      <c r="CA16" s="94"/>
      <c r="CB16" s="94"/>
      <c r="CC16" s="94"/>
      <c r="CD16" s="94"/>
      <c r="CE16" s="94"/>
      <c r="CF16" s="94"/>
      <c r="CG16" s="94"/>
      <c r="CH16" s="94"/>
      <c r="CI16" s="94"/>
      <c r="CJ16" s="94"/>
      <c r="CK16" s="94"/>
      <c r="CL16" s="94"/>
      <c r="CM16" s="94"/>
    </row>
    <row r="17" spans="2:91" x14ac:dyDescent="0.2">
      <c r="B17" s="247"/>
      <c r="C17" s="244"/>
      <c r="D17" s="243"/>
      <c r="E17" s="243"/>
      <c r="F17" s="243"/>
      <c r="G17" s="243"/>
      <c r="H17" s="243"/>
      <c r="I17" s="243"/>
      <c r="J17" s="243"/>
      <c r="K17" s="243"/>
      <c r="L17" s="243"/>
      <c r="M17" s="243"/>
      <c r="N17" s="243"/>
      <c r="O17" s="243"/>
      <c r="P17" s="243"/>
      <c r="Q17" s="214"/>
      <c r="R17" s="215"/>
      <c r="S17" s="215"/>
      <c r="T17" s="215"/>
      <c r="U17" s="215"/>
      <c r="V17" s="216"/>
      <c r="W17" s="219"/>
      <c r="X17" s="215"/>
      <c r="Y17" s="215"/>
      <c r="Z17" s="215"/>
      <c r="AA17" s="215"/>
      <c r="AB17" s="216"/>
      <c r="AC17" s="219"/>
      <c r="AD17" s="215"/>
      <c r="AE17" s="215"/>
      <c r="AF17" s="215"/>
      <c r="AG17" s="215"/>
      <c r="AH17" s="221"/>
      <c r="AI17" s="172"/>
      <c r="AJ17" s="173"/>
      <c r="AK17" s="173"/>
      <c r="AL17" s="173"/>
      <c r="AM17" s="173"/>
      <c r="AN17" s="174"/>
      <c r="AO17" s="65"/>
      <c r="AP17" s="94"/>
      <c r="AQ17" s="132"/>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4"/>
      <c r="BR17" s="94"/>
      <c r="BS17" s="94"/>
      <c r="BT17" s="94"/>
      <c r="BU17" s="94"/>
      <c r="BV17" s="94"/>
      <c r="BW17" s="94"/>
      <c r="BX17" s="94"/>
      <c r="BY17" s="94"/>
      <c r="BZ17" s="94"/>
      <c r="CA17" s="94"/>
      <c r="CB17" s="94"/>
      <c r="CC17" s="94"/>
      <c r="CD17" s="94"/>
      <c r="CE17" s="94"/>
      <c r="CF17" s="94"/>
      <c r="CG17" s="94"/>
      <c r="CH17" s="94"/>
      <c r="CI17" s="94"/>
      <c r="CJ17" s="94"/>
      <c r="CK17" s="94"/>
      <c r="CL17" s="94"/>
      <c r="CM17" s="94"/>
    </row>
    <row r="18" spans="2:91" x14ac:dyDescent="0.2">
      <c r="B18" s="197" t="s">
        <v>16</v>
      </c>
      <c r="C18" s="222"/>
      <c r="D18" s="222"/>
      <c r="E18" s="222"/>
      <c r="F18" s="222"/>
      <c r="G18" s="222"/>
      <c r="H18" s="222"/>
      <c r="I18" s="222"/>
      <c r="J18" s="222"/>
      <c r="K18" s="222"/>
      <c r="L18" s="222"/>
      <c r="M18" s="222"/>
      <c r="N18" s="222"/>
      <c r="O18" s="222"/>
      <c r="P18" s="222"/>
      <c r="Q18" s="182"/>
      <c r="R18" s="183"/>
      <c r="S18" s="183"/>
      <c r="T18" s="183"/>
      <c r="U18" s="183"/>
      <c r="V18" s="183"/>
      <c r="W18" s="184"/>
      <c r="X18" s="184"/>
      <c r="Y18" s="184"/>
      <c r="Z18" s="184"/>
      <c r="AA18" s="184"/>
      <c r="AB18" s="184"/>
      <c r="AC18" s="184"/>
      <c r="AD18" s="184"/>
      <c r="AE18" s="184"/>
      <c r="AF18" s="184"/>
      <c r="AG18" s="184"/>
      <c r="AH18" s="185"/>
      <c r="AI18" s="190"/>
      <c r="AJ18" s="191"/>
      <c r="AK18" s="191"/>
      <c r="AL18" s="191"/>
      <c r="AM18" s="191"/>
      <c r="AN18" s="192"/>
      <c r="AO18" s="3"/>
      <c r="AP18" s="94"/>
      <c r="AQ18" s="132"/>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4"/>
      <c r="BR18" s="94"/>
      <c r="BS18" s="94"/>
      <c r="BT18" s="94"/>
      <c r="BU18" s="94"/>
      <c r="BV18" s="94"/>
      <c r="BW18" s="94"/>
      <c r="BX18" s="94"/>
      <c r="BY18" s="94"/>
      <c r="BZ18" s="94"/>
      <c r="CA18" s="94"/>
      <c r="CB18" s="94"/>
      <c r="CC18" s="94"/>
      <c r="CD18" s="94"/>
      <c r="CE18" s="94"/>
      <c r="CF18" s="94"/>
      <c r="CG18" s="94"/>
      <c r="CH18" s="94"/>
      <c r="CI18" s="94"/>
      <c r="CJ18" s="94"/>
      <c r="CK18" s="94"/>
      <c r="CL18" s="94"/>
      <c r="CM18" s="94"/>
    </row>
    <row r="19" spans="2:91" x14ac:dyDescent="0.2">
      <c r="B19" s="223"/>
      <c r="C19" s="224"/>
      <c r="D19" s="224"/>
      <c r="E19" s="224"/>
      <c r="F19" s="224"/>
      <c r="G19" s="224"/>
      <c r="H19" s="224"/>
      <c r="I19" s="224"/>
      <c r="J19" s="224"/>
      <c r="K19" s="224"/>
      <c r="L19" s="224"/>
      <c r="M19" s="224"/>
      <c r="N19" s="224"/>
      <c r="O19" s="224"/>
      <c r="P19" s="224"/>
      <c r="Q19" s="233"/>
      <c r="R19" s="188"/>
      <c r="S19" s="188"/>
      <c r="T19" s="188"/>
      <c r="U19" s="188"/>
      <c r="V19" s="188"/>
      <c r="W19" s="188"/>
      <c r="X19" s="188"/>
      <c r="Y19" s="188"/>
      <c r="Z19" s="188"/>
      <c r="AA19" s="188"/>
      <c r="AB19" s="188"/>
      <c r="AC19" s="188"/>
      <c r="AD19" s="188"/>
      <c r="AE19" s="188"/>
      <c r="AF19" s="188"/>
      <c r="AG19" s="188"/>
      <c r="AH19" s="189"/>
      <c r="AI19" s="193"/>
      <c r="AJ19" s="194"/>
      <c r="AK19" s="194"/>
      <c r="AL19" s="194"/>
      <c r="AM19" s="194"/>
      <c r="AN19" s="195"/>
      <c r="AO19" s="3"/>
      <c r="AP19" s="95"/>
      <c r="AQ19" s="132"/>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4"/>
      <c r="BR19" s="94"/>
      <c r="BS19" s="94"/>
      <c r="BT19" s="94"/>
      <c r="BU19" s="94"/>
      <c r="BV19" s="94"/>
      <c r="BW19" s="94"/>
      <c r="BX19" s="94"/>
      <c r="BY19" s="94"/>
      <c r="BZ19" s="94"/>
      <c r="CA19" s="94"/>
      <c r="CB19" s="94"/>
      <c r="CC19" s="94"/>
      <c r="CD19" s="94"/>
      <c r="CE19" s="94"/>
      <c r="CF19" s="94"/>
      <c r="CG19" s="94"/>
      <c r="CH19" s="94"/>
      <c r="CI19" s="94"/>
      <c r="CJ19" s="94"/>
      <c r="CK19" s="94"/>
      <c r="CL19" s="94"/>
      <c r="CM19" s="94"/>
    </row>
    <row r="20" spans="2:91" x14ac:dyDescent="0.2">
      <c r="B20" s="57"/>
      <c r="C20" s="234" t="s">
        <v>17</v>
      </c>
      <c r="D20" s="235"/>
      <c r="E20" s="235"/>
      <c r="F20" s="235"/>
      <c r="G20" s="235"/>
      <c r="H20" s="235"/>
      <c r="I20" s="235"/>
      <c r="J20" s="235"/>
      <c r="K20" s="235"/>
      <c r="L20" s="235"/>
      <c r="M20" s="235"/>
      <c r="N20" s="222"/>
      <c r="O20" s="222"/>
      <c r="P20" s="222"/>
      <c r="Q20" s="211" t="e">
        <f>'比較シート（担当者用）'!$D$29</f>
        <v>#DIV/0!</v>
      </c>
      <c r="R20" s="212"/>
      <c r="S20" s="212"/>
      <c r="T20" s="212"/>
      <c r="U20" s="212"/>
      <c r="V20" s="213"/>
      <c r="W20" s="217" t="e">
        <f>'比較シート（担当者用）'!$F$29</f>
        <v>#DIV/0!</v>
      </c>
      <c r="X20" s="212"/>
      <c r="Y20" s="212"/>
      <c r="Z20" s="212"/>
      <c r="AA20" s="212"/>
      <c r="AB20" s="218"/>
      <c r="AC20" s="217" t="e">
        <f>'比較シート（担当者用）'!$K$29</f>
        <v>#DIV/0!</v>
      </c>
      <c r="AD20" s="212"/>
      <c r="AE20" s="212"/>
      <c r="AF20" s="212"/>
      <c r="AG20" s="212"/>
      <c r="AH20" s="220"/>
      <c r="AI20" s="169" t="e">
        <f>IF($AC$20&gt;0,"　","✓")</f>
        <v>#DIV/0!</v>
      </c>
      <c r="AJ20" s="170"/>
      <c r="AK20" s="170"/>
      <c r="AL20" s="170"/>
      <c r="AM20" s="170"/>
      <c r="AN20" s="196"/>
      <c r="AO20" s="65"/>
      <c r="AP20" s="94"/>
      <c r="AQ20" s="132"/>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4"/>
      <c r="BR20" s="94"/>
      <c r="BS20" s="94"/>
      <c r="BT20" s="94"/>
      <c r="BU20" s="94"/>
      <c r="BV20" s="94"/>
      <c r="BW20" s="94"/>
      <c r="BX20" s="94"/>
      <c r="BY20" s="94"/>
      <c r="BZ20" s="94"/>
      <c r="CA20" s="94"/>
      <c r="CB20" s="94"/>
      <c r="CC20" s="94"/>
      <c r="CD20" s="94"/>
      <c r="CE20" s="94"/>
      <c r="CF20" s="94"/>
      <c r="CG20" s="94"/>
      <c r="CH20" s="94"/>
      <c r="CI20" s="94"/>
      <c r="CJ20" s="94"/>
      <c r="CK20" s="94"/>
      <c r="CL20" s="94"/>
      <c r="CM20" s="94"/>
    </row>
    <row r="21" spans="2:91" x14ac:dyDescent="0.2">
      <c r="B21" s="57"/>
      <c r="C21" s="236"/>
      <c r="D21" s="237"/>
      <c r="E21" s="237"/>
      <c r="F21" s="237"/>
      <c r="G21" s="237"/>
      <c r="H21" s="237"/>
      <c r="I21" s="237"/>
      <c r="J21" s="237"/>
      <c r="K21" s="237"/>
      <c r="L21" s="237"/>
      <c r="M21" s="237"/>
      <c r="N21" s="237"/>
      <c r="O21" s="237"/>
      <c r="P21" s="237"/>
      <c r="Q21" s="214"/>
      <c r="R21" s="215"/>
      <c r="S21" s="215"/>
      <c r="T21" s="215"/>
      <c r="U21" s="215"/>
      <c r="V21" s="216"/>
      <c r="W21" s="219"/>
      <c r="X21" s="215"/>
      <c r="Y21" s="215"/>
      <c r="Z21" s="215"/>
      <c r="AA21" s="215"/>
      <c r="AB21" s="216"/>
      <c r="AC21" s="219"/>
      <c r="AD21" s="215"/>
      <c r="AE21" s="215"/>
      <c r="AF21" s="215"/>
      <c r="AG21" s="215"/>
      <c r="AH21" s="221"/>
      <c r="AI21" s="172"/>
      <c r="AJ21" s="173"/>
      <c r="AK21" s="173"/>
      <c r="AL21" s="173"/>
      <c r="AM21" s="173"/>
      <c r="AN21" s="174"/>
      <c r="AO21" s="65"/>
      <c r="AP21" s="94"/>
      <c r="AQ21" s="135"/>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7"/>
      <c r="BR21" s="94"/>
      <c r="BS21" s="94"/>
      <c r="BT21" s="94"/>
      <c r="BU21" s="94"/>
      <c r="BV21" s="94"/>
      <c r="BW21" s="94"/>
      <c r="BX21" s="94"/>
      <c r="BY21" s="94"/>
      <c r="BZ21" s="94"/>
      <c r="CA21" s="94"/>
      <c r="CB21" s="94"/>
      <c r="CC21" s="94"/>
      <c r="CD21" s="94"/>
      <c r="CE21" s="94"/>
      <c r="CF21" s="94"/>
      <c r="CG21" s="94"/>
      <c r="CH21" s="94"/>
      <c r="CI21" s="94"/>
      <c r="CJ21" s="94"/>
      <c r="CK21" s="94"/>
      <c r="CL21" s="94"/>
      <c r="CM21" s="94"/>
    </row>
    <row r="22" spans="2:91" ht="13.25" customHeight="1" x14ac:dyDescent="0.2">
      <c r="B22" s="197" t="s">
        <v>18</v>
      </c>
      <c r="C22" s="222"/>
      <c r="D22" s="222"/>
      <c r="E22" s="222"/>
      <c r="F22" s="222"/>
      <c r="G22" s="222"/>
      <c r="H22" s="222"/>
      <c r="I22" s="222"/>
      <c r="J22" s="222"/>
      <c r="K22" s="222"/>
      <c r="L22" s="222"/>
      <c r="M22" s="222"/>
      <c r="N22" s="222"/>
      <c r="O22" s="222"/>
      <c r="P22" s="222"/>
      <c r="Q22" s="182"/>
      <c r="R22" s="183"/>
      <c r="S22" s="183"/>
      <c r="T22" s="183"/>
      <c r="U22" s="183"/>
      <c r="V22" s="183"/>
      <c r="W22" s="184"/>
      <c r="X22" s="184"/>
      <c r="Y22" s="184"/>
      <c r="Z22" s="184"/>
      <c r="AA22" s="184"/>
      <c r="AB22" s="184"/>
      <c r="AC22" s="184"/>
      <c r="AD22" s="184"/>
      <c r="AE22" s="184"/>
      <c r="AF22" s="184"/>
      <c r="AG22" s="184"/>
      <c r="AH22" s="185"/>
      <c r="AI22" s="190"/>
      <c r="AJ22" s="191"/>
      <c r="AK22" s="191"/>
      <c r="AL22" s="191"/>
      <c r="AM22" s="191"/>
      <c r="AN22" s="192"/>
      <c r="AO22" s="3"/>
      <c r="AP22" s="95"/>
      <c r="AQ22" s="129" t="s">
        <v>95</v>
      </c>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1"/>
      <c r="BR22" s="64"/>
      <c r="BS22" s="64"/>
      <c r="BT22" s="64"/>
      <c r="BU22" s="64"/>
      <c r="BV22" s="64"/>
      <c r="BW22" s="64"/>
      <c r="BX22" s="64"/>
      <c r="BY22" s="64"/>
      <c r="BZ22" s="64"/>
      <c r="CA22" s="64"/>
      <c r="CB22" s="64"/>
      <c r="CC22" s="64"/>
      <c r="CD22" s="64"/>
      <c r="CE22" s="64"/>
      <c r="CF22" s="64"/>
      <c r="CG22" s="64"/>
      <c r="CH22" s="64"/>
      <c r="CI22" s="64"/>
      <c r="CJ22" s="64"/>
      <c r="CK22" s="64"/>
      <c r="CL22" s="64"/>
      <c r="CM22" s="64"/>
    </row>
    <row r="23" spans="2:91" x14ac:dyDescent="0.2">
      <c r="B23" s="223"/>
      <c r="C23" s="224"/>
      <c r="D23" s="224"/>
      <c r="E23" s="224"/>
      <c r="F23" s="224"/>
      <c r="G23" s="224"/>
      <c r="H23" s="224"/>
      <c r="I23" s="224"/>
      <c r="J23" s="224"/>
      <c r="K23" s="224"/>
      <c r="L23" s="224"/>
      <c r="M23" s="224"/>
      <c r="N23" s="224"/>
      <c r="O23" s="224"/>
      <c r="P23" s="224"/>
      <c r="Q23" s="233"/>
      <c r="R23" s="188"/>
      <c r="S23" s="188"/>
      <c r="T23" s="188"/>
      <c r="U23" s="188"/>
      <c r="V23" s="188"/>
      <c r="W23" s="188"/>
      <c r="X23" s="188"/>
      <c r="Y23" s="188"/>
      <c r="Z23" s="188"/>
      <c r="AA23" s="188"/>
      <c r="AB23" s="188"/>
      <c r="AC23" s="188"/>
      <c r="AD23" s="188"/>
      <c r="AE23" s="188"/>
      <c r="AF23" s="188"/>
      <c r="AG23" s="188"/>
      <c r="AH23" s="189"/>
      <c r="AI23" s="193"/>
      <c r="AJ23" s="194"/>
      <c r="AK23" s="194"/>
      <c r="AL23" s="194"/>
      <c r="AM23" s="194"/>
      <c r="AN23" s="195"/>
      <c r="AO23" s="3"/>
      <c r="AP23" s="64"/>
      <c r="AQ23" s="132"/>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4"/>
      <c r="BR23" s="64"/>
      <c r="BS23" s="64"/>
      <c r="BT23" s="64"/>
      <c r="BU23" s="64"/>
      <c r="BV23" s="64"/>
      <c r="BW23" s="64"/>
      <c r="BX23" s="64"/>
      <c r="BY23" s="64"/>
      <c r="BZ23" s="64"/>
      <c r="CA23" s="64"/>
      <c r="CB23" s="64"/>
      <c r="CC23" s="64"/>
      <c r="CD23" s="64"/>
      <c r="CE23" s="64"/>
      <c r="CF23" s="64"/>
      <c r="CG23" s="64"/>
      <c r="CH23" s="64"/>
      <c r="CI23" s="64"/>
      <c r="CJ23" s="64"/>
      <c r="CK23" s="64"/>
      <c r="CL23" s="64"/>
      <c r="CM23" s="64"/>
    </row>
    <row r="24" spans="2:91" x14ac:dyDescent="0.2">
      <c r="B24" s="57"/>
      <c r="C24" s="206" t="s">
        <v>82</v>
      </c>
      <c r="D24" s="207"/>
      <c r="E24" s="207"/>
      <c r="F24" s="207"/>
      <c r="G24" s="207"/>
      <c r="H24" s="207"/>
      <c r="I24" s="207"/>
      <c r="J24" s="207"/>
      <c r="K24" s="207"/>
      <c r="L24" s="207"/>
      <c r="M24" s="207"/>
      <c r="N24" s="208"/>
      <c r="O24" s="208"/>
      <c r="P24" s="208"/>
      <c r="Q24" s="211" t="e">
        <f>'比較シート（担当者用）'!$D$31</f>
        <v>#DIV/0!</v>
      </c>
      <c r="R24" s="212"/>
      <c r="S24" s="212"/>
      <c r="T24" s="212"/>
      <c r="U24" s="212"/>
      <c r="V24" s="213"/>
      <c r="W24" s="217" t="e">
        <f>'比較シート（担当者用）'!$F$31</f>
        <v>#DIV/0!</v>
      </c>
      <c r="X24" s="212"/>
      <c r="Y24" s="212"/>
      <c r="Z24" s="212"/>
      <c r="AA24" s="212"/>
      <c r="AB24" s="218"/>
      <c r="AC24" s="217" t="e">
        <f>'比較シート（担当者用）'!$K$31</f>
        <v>#DIV/0!</v>
      </c>
      <c r="AD24" s="212"/>
      <c r="AE24" s="212"/>
      <c r="AF24" s="212"/>
      <c r="AG24" s="212"/>
      <c r="AH24" s="220"/>
      <c r="AI24" s="169" t="e">
        <f>IF($AC$24&lt;100%,"　","✓")</f>
        <v>#DIV/0!</v>
      </c>
      <c r="AJ24" s="170"/>
      <c r="AK24" s="170"/>
      <c r="AL24" s="170"/>
      <c r="AM24" s="170"/>
      <c r="AN24" s="196"/>
      <c r="AO24" s="3"/>
      <c r="AP24" s="64"/>
      <c r="AQ24" s="132"/>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4"/>
      <c r="BR24" s="64"/>
      <c r="BS24" s="64"/>
      <c r="BT24" s="64"/>
      <c r="BU24" s="64"/>
      <c r="BV24" s="64"/>
      <c r="BW24" s="64"/>
      <c r="BX24" s="64"/>
      <c r="BY24" s="64"/>
      <c r="BZ24" s="64"/>
      <c r="CA24" s="64"/>
      <c r="CB24" s="64"/>
      <c r="CC24" s="64"/>
      <c r="CD24" s="64"/>
      <c r="CE24" s="64"/>
      <c r="CF24" s="64"/>
      <c r="CG24" s="64"/>
      <c r="CH24" s="64"/>
      <c r="CI24" s="64"/>
      <c r="CJ24" s="64"/>
      <c r="CK24" s="64"/>
      <c r="CL24" s="64"/>
      <c r="CM24" s="64"/>
    </row>
    <row r="25" spans="2:91" x14ac:dyDescent="0.2">
      <c r="B25" s="57"/>
      <c r="C25" s="209"/>
      <c r="D25" s="210"/>
      <c r="E25" s="210"/>
      <c r="F25" s="210"/>
      <c r="G25" s="210"/>
      <c r="H25" s="210"/>
      <c r="I25" s="210"/>
      <c r="J25" s="210"/>
      <c r="K25" s="210"/>
      <c r="L25" s="210"/>
      <c r="M25" s="210"/>
      <c r="N25" s="210"/>
      <c r="O25" s="210"/>
      <c r="P25" s="210"/>
      <c r="Q25" s="214"/>
      <c r="R25" s="215"/>
      <c r="S25" s="215"/>
      <c r="T25" s="215"/>
      <c r="U25" s="215"/>
      <c r="V25" s="216"/>
      <c r="W25" s="219"/>
      <c r="X25" s="215"/>
      <c r="Y25" s="215"/>
      <c r="Z25" s="215"/>
      <c r="AA25" s="215"/>
      <c r="AB25" s="216"/>
      <c r="AC25" s="219"/>
      <c r="AD25" s="215"/>
      <c r="AE25" s="215"/>
      <c r="AF25" s="215"/>
      <c r="AG25" s="215"/>
      <c r="AH25" s="221"/>
      <c r="AI25" s="172"/>
      <c r="AJ25" s="173"/>
      <c r="AK25" s="173"/>
      <c r="AL25" s="173"/>
      <c r="AM25" s="173"/>
      <c r="AN25" s="174"/>
      <c r="AO25" s="3"/>
      <c r="AP25" s="96"/>
      <c r="AQ25" s="135"/>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7"/>
      <c r="BR25" s="92"/>
      <c r="BS25" s="92"/>
      <c r="BT25" s="92"/>
      <c r="BU25" s="92"/>
      <c r="BV25" s="92"/>
      <c r="BW25" s="92"/>
      <c r="BX25" s="92"/>
      <c r="BY25" s="92"/>
      <c r="BZ25" s="92"/>
      <c r="CA25" s="92"/>
      <c r="CB25" s="92"/>
      <c r="CC25" s="92"/>
      <c r="CD25" s="92"/>
      <c r="CE25" s="92"/>
      <c r="CF25" s="92"/>
      <c r="CG25" s="92"/>
      <c r="CH25" s="92"/>
      <c r="CI25" s="92"/>
      <c r="CJ25" s="92"/>
      <c r="CK25" s="92"/>
      <c r="CL25" s="92"/>
      <c r="CM25" s="92"/>
    </row>
    <row r="26" spans="2:91" ht="13.25" customHeight="1" x14ac:dyDescent="0.2">
      <c r="B26" s="197" t="s">
        <v>84</v>
      </c>
      <c r="C26" s="198"/>
      <c r="D26" s="198"/>
      <c r="E26" s="198"/>
      <c r="F26" s="198"/>
      <c r="G26" s="198"/>
      <c r="H26" s="198"/>
      <c r="I26" s="198"/>
      <c r="J26" s="198"/>
      <c r="K26" s="198"/>
      <c r="L26" s="198"/>
      <c r="M26" s="198"/>
      <c r="N26" s="198"/>
      <c r="O26" s="198"/>
      <c r="P26" s="198"/>
      <c r="Q26" s="182"/>
      <c r="R26" s="183"/>
      <c r="S26" s="183"/>
      <c r="T26" s="183"/>
      <c r="U26" s="183"/>
      <c r="V26" s="183"/>
      <c r="W26" s="184"/>
      <c r="X26" s="184"/>
      <c r="Y26" s="184"/>
      <c r="Z26" s="184"/>
      <c r="AA26" s="184"/>
      <c r="AB26" s="184"/>
      <c r="AC26" s="184"/>
      <c r="AD26" s="184"/>
      <c r="AE26" s="184"/>
      <c r="AF26" s="184"/>
      <c r="AG26" s="184"/>
      <c r="AH26" s="185"/>
      <c r="AI26" s="190"/>
      <c r="AJ26" s="191"/>
      <c r="AK26" s="191"/>
      <c r="AL26" s="191"/>
      <c r="AM26" s="191"/>
      <c r="AN26" s="192"/>
      <c r="AO26" s="3"/>
      <c r="AP26" s="92"/>
      <c r="AQ26" s="129" t="s">
        <v>96</v>
      </c>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1"/>
      <c r="BR26" s="92"/>
      <c r="BS26" s="92"/>
      <c r="BT26" s="92"/>
      <c r="BU26" s="92"/>
      <c r="BV26" s="92"/>
      <c r="BW26" s="92"/>
      <c r="BX26" s="92"/>
      <c r="BY26" s="92"/>
      <c r="BZ26" s="92"/>
      <c r="CA26" s="92"/>
      <c r="CB26" s="92"/>
      <c r="CC26" s="92"/>
      <c r="CD26" s="92"/>
      <c r="CE26" s="92"/>
      <c r="CF26" s="92"/>
      <c r="CG26" s="92"/>
      <c r="CH26" s="92"/>
      <c r="CI26" s="92"/>
      <c r="CJ26" s="92"/>
      <c r="CK26" s="92"/>
      <c r="CL26" s="92"/>
      <c r="CM26" s="92"/>
    </row>
    <row r="27" spans="2:91" x14ac:dyDescent="0.2">
      <c r="B27" s="142"/>
      <c r="C27" s="199"/>
      <c r="D27" s="199"/>
      <c r="E27" s="199"/>
      <c r="F27" s="199"/>
      <c r="G27" s="199"/>
      <c r="H27" s="199"/>
      <c r="I27" s="199"/>
      <c r="J27" s="199"/>
      <c r="K27" s="199"/>
      <c r="L27" s="199"/>
      <c r="M27" s="199"/>
      <c r="N27" s="199"/>
      <c r="O27" s="199"/>
      <c r="P27" s="199"/>
      <c r="Q27" s="186"/>
      <c r="R27" s="187"/>
      <c r="S27" s="187"/>
      <c r="T27" s="187"/>
      <c r="U27" s="187"/>
      <c r="V27" s="187"/>
      <c r="W27" s="188"/>
      <c r="X27" s="188"/>
      <c r="Y27" s="188"/>
      <c r="Z27" s="188"/>
      <c r="AA27" s="188"/>
      <c r="AB27" s="188"/>
      <c r="AC27" s="188"/>
      <c r="AD27" s="188"/>
      <c r="AE27" s="188"/>
      <c r="AF27" s="188"/>
      <c r="AG27" s="188"/>
      <c r="AH27" s="189"/>
      <c r="AI27" s="193"/>
      <c r="AJ27" s="194"/>
      <c r="AK27" s="194"/>
      <c r="AL27" s="194"/>
      <c r="AM27" s="194"/>
      <c r="AN27" s="195"/>
      <c r="AO27" s="3"/>
      <c r="AP27" s="92"/>
      <c r="AQ27" s="132"/>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4"/>
      <c r="BR27" s="92"/>
      <c r="BS27" s="92"/>
      <c r="BT27" s="92"/>
      <c r="BU27" s="92"/>
      <c r="BV27" s="92"/>
      <c r="BW27" s="92"/>
      <c r="BX27" s="92"/>
      <c r="BY27" s="92"/>
      <c r="BZ27" s="92"/>
      <c r="CA27" s="92"/>
      <c r="CB27" s="92"/>
      <c r="CC27" s="92"/>
      <c r="CD27" s="92"/>
      <c r="CE27" s="92"/>
      <c r="CF27" s="92"/>
      <c r="CG27" s="92"/>
      <c r="CH27" s="92"/>
      <c r="CI27" s="92"/>
      <c r="CJ27" s="92"/>
      <c r="CK27" s="92"/>
      <c r="CL27" s="92"/>
      <c r="CM27" s="92"/>
    </row>
    <row r="28" spans="2:91" x14ac:dyDescent="0.2">
      <c r="B28" s="142"/>
      <c r="C28" s="200" t="s">
        <v>83</v>
      </c>
      <c r="D28" s="201"/>
      <c r="E28" s="201"/>
      <c r="F28" s="201"/>
      <c r="G28" s="201"/>
      <c r="H28" s="201"/>
      <c r="I28" s="201"/>
      <c r="J28" s="201"/>
      <c r="K28" s="201"/>
      <c r="L28" s="201"/>
      <c r="M28" s="201"/>
      <c r="N28" s="201"/>
      <c r="O28" s="201"/>
      <c r="P28" s="202"/>
      <c r="Q28" s="159">
        <f>'比較シート（担当者用）'!$D$33</f>
        <v>0</v>
      </c>
      <c r="R28" s="160"/>
      <c r="S28" s="160"/>
      <c r="T28" s="160"/>
      <c r="U28" s="160"/>
      <c r="V28" s="161"/>
      <c r="W28" s="165">
        <f>'比較シート（担当者用）'!$F$33</f>
        <v>0</v>
      </c>
      <c r="X28" s="160"/>
      <c r="Y28" s="160"/>
      <c r="Z28" s="160"/>
      <c r="AA28" s="160"/>
      <c r="AB28" s="161"/>
      <c r="AC28" s="165">
        <f>'比較シート（担当者用）'!$K$33</f>
        <v>0</v>
      </c>
      <c r="AD28" s="160"/>
      <c r="AE28" s="160"/>
      <c r="AF28" s="160"/>
      <c r="AG28" s="160"/>
      <c r="AH28" s="167"/>
      <c r="AI28" s="169" t="str">
        <f>IF(AND($Q$28&lt;0,$W$28&lt;0,$AC$28&lt;0),"×","　")</f>
        <v>　</v>
      </c>
      <c r="AJ28" s="170"/>
      <c r="AK28" s="170"/>
      <c r="AL28" s="170"/>
      <c r="AM28" s="170"/>
      <c r="AN28" s="171"/>
      <c r="AO28" s="3"/>
      <c r="AP28" s="96"/>
      <c r="AQ28" s="132"/>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4"/>
      <c r="BR28" s="92"/>
      <c r="BS28" s="92"/>
      <c r="BT28" s="92"/>
      <c r="BU28" s="92"/>
      <c r="BV28" s="92"/>
      <c r="BW28" s="92"/>
      <c r="BX28" s="92"/>
      <c r="BY28" s="92"/>
      <c r="BZ28" s="92"/>
      <c r="CA28" s="92"/>
      <c r="CB28" s="92"/>
      <c r="CC28" s="92"/>
      <c r="CD28" s="92"/>
      <c r="CE28" s="92"/>
      <c r="CF28" s="92"/>
      <c r="CG28" s="92"/>
      <c r="CH28" s="92"/>
      <c r="CI28" s="92"/>
      <c r="CJ28" s="92"/>
      <c r="CK28" s="92"/>
      <c r="CL28" s="92"/>
      <c r="CM28" s="92"/>
    </row>
    <row r="29" spans="2:91" x14ac:dyDescent="0.2">
      <c r="B29" s="142"/>
      <c r="C29" s="203"/>
      <c r="D29" s="204"/>
      <c r="E29" s="204"/>
      <c r="F29" s="204"/>
      <c r="G29" s="204"/>
      <c r="H29" s="204"/>
      <c r="I29" s="204"/>
      <c r="J29" s="204"/>
      <c r="K29" s="204"/>
      <c r="L29" s="204"/>
      <c r="M29" s="204"/>
      <c r="N29" s="204"/>
      <c r="O29" s="204"/>
      <c r="P29" s="205"/>
      <c r="Q29" s="162"/>
      <c r="R29" s="163"/>
      <c r="S29" s="163"/>
      <c r="T29" s="163"/>
      <c r="U29" s="163"/>
      <c r="V29" s="164"/>
      <c r="W29" s="166"/>
      <c r="X29" s="163"/>
      <c r="Y29" s="163"/>
      <c r="Z29" s="163"/>
      <c r="AA29" s="163"/>
      <c r="AB29" s="164"/>
      <c r="AC29" s="166"/>
      <c r="AD29" s="163"/>
      <c r="AE29" s="163"/>
      <c r="AF29" s="163"/>
      <c r="AG29" s="163"/>
      <c r="AH29" s="168"/>
      <c r="AI29" s="172"/>
      <c r="AJ29" s="173"/>
      <c r="AK29" s="173"/>
      <c r="AL29" s="173"/>
      <c r="AM29" s="173"/>
      <c r="AN29" s="174"/>
      <c r="AO29" s="3"/>
      <c r="AP29" s="92"/>
      <c r="AQ29" s="132"/>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4"/>
      <c r="BR29" s="92"/>
      <c r="BS29" s="92"/>
      <c r="BT29" s="92"/>
      <c r="BU29" s="92"/>
      <c r="BV29" s="92"/>
      <c r="BW29" s="92"/>
      <c r="BX29" s="92"/>
      <c r="BY29" s="92"/>
      <c r="BZ29" s="92"/>
      <c r="CA29" s="92"/>
      <c r="CB29" s="92"/>
      <c r="CC29" s="92"/>
      <c r="CD29" s="92"/>
      <c r="CE29" s="92"/>
      <c r="CF29" s="92"/>
      <c r="CG29" s="92"/>
      <c r="CH29" s="92"/>
      <c r="CI29" s="92"/>
      <c r="CJ29" s="92"/>
      <c r="CK29" s="92"/>
      <c r="CL29" s="92"/>
      <c r="CM29" s="92"/>
    </row>
    <row r="30" spans="2:91" x14ac:dyDescent="0.2">
      <c r="B30" s="142"/>
      <c r="C30" s="150" t="s">
        <v>72</v>
      </c>
      <c r="D30" s="151"/>
      <c r="E30" s="151"/>
      <c r="F30" s="151"/>
      <c r="G30" s="151"/>
      <c r="H30" s="151"/>
      <c r="I30" s="151"/>
      <c r="J30" s="151"/>
      <c r="K30" s="151"/>
      <c r="L30" s="151"/>
      <c r="M30" s="151"/>
      <c r="N30" s="151"/>
      <c r="O30" s="151"/>
      <c r="P30" s="151"/>
      <c r="Q30" s="159">
        <f>'比較シート（担当者用）'!$D$34</f>
        <v>0</v>
      </c>
      <c r="R30" s="160"/>
      <c r="S30" s="160"/>
      <c r="T30" s="160"/>
      <c r="U30" s="160"/>
      <c r="V30" s="161"/>
      <c r="W30" s="165">
        <f>'比較シート（担当者用）'!$F$34</f>
        <v>0</v>
      </c>
      <c r="X30" s="160"/>
      <c r="Y30" s="160"/>
      <c r="Z30" s="160"/>
      <c r="AA30" s="160"/>
      <c r="AB30" s="161"/>
      <c r="AC30" s="165">
        <f>'比較シート（担当者用）'!$K$34</f>
        <v>0</v>
      </c>
      <c r="AD30" s="160"/>
      <c r="AE30" s="160"/>
      <c r="AF30" s="160"/>
      <c r="AG30" s="160"/>
      <c r="AH30" s="167"/>
      <c r="AI30" s="169" t="str">
        <f>IF(AND($Q$30&lt;0,$W$30&lt;0,$AC$30&lt;0),"✓","　")</f>
        <v>　</v>
      </c>
      <c r="AJ30" s="170"/>
      <c r="AK30" s="170"/>
      <c r="AL30" s="170"/>
      <c r="AM30" s="170"/>
      <c r="AN30" s="171"/>
      <c r="AO30" s="3"/>
      <c r="AP30" s="92"/>
      <c r="AQ30" s="132"/>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4"/>
      <c r="BR30" s="92"/>
      <c r="BS30" s="92"/>
      <c r="BT30" s="92"/>
      <c r="BU30" s="92"/>
      <c r="BV30" s="92"/>
      <c r="BW30" s="92"/>
      <c r="BX30" s="92"/>
      <c r="BY30" s="92"/>
      <c r="BZ30" s="92"/>
      <c r="CA30" s="92"/>
      <c r="CB30" s="92"/>
      <c r="CC30" s="92"/>
      <c r="CD30" s="92"/>
      <c r="CE30" s="92"/>
      <c r="CF30" s="92"/>
      <c r="CG30" s="92"/>
      <c r="CH30" s="92"/>
      <c r="CI30" s="92"/>
      <c r="CJ30" s="92"/>
      <c r="CK30" s="92"/>
      <c r="CL30" s="92"/>
      <c r="CM30" s="92"/>
    </row>
    <row r="31" spans="2:91" x14ac:dyDescent="0.2">
      <c r="B31" s="142"/>
      <c r="C31" s="152"/>
      <c r="D31" s="153"/>
      <c r="E31" s="153"/>
      <c r="F31" s="153"/>
      <c r="G31" s="153"/>
      <c r="H31" s="153"/>
      <c r="I31" s="153"/>
      <c r="J31" s="153"/>
      <c r="K31" s="153"/>
      <c r="L31" s="153"/>
      <c r="M31" s="153"/>
      <c r="N31" s="153"/>
      <c r="O31" s="153"/>
      <c r="P31" s="153"/>
      <c r="Q31" s="162"/>
      <c r="R31" s="163"/>
      <c r="S31" s="163"/>
      <c r="T31" s="163"/>
      <c r="U31" s="163"/>
      <c r="V31" s="164"/>
      <c r="W31" s="166"/>
      <c r="X31" s="163"/>
      <c r="Y31" s="163"/>
      <c r="Z31" s="163"/>
      <c r="AA31" s="163"/>
      <c r="AB31" s="164"/>
      <c r="AC31" s="166"/>
      <c r="AD31" s="163"/>
      <c r="AE31" s="163"/>
      <c r="AF31" s="163"/>
      <c r="AG31" s="163"/>
      <c r="AH31" s="168"/>
      <c r="AI31" s="172"/>
      <c r="AJ31" s="173"/>
      <c r="AK31" s="173"/>
      <c r="AL31" s="173"/>
      <c r="AM31" s="173"/>
      <c r="AN31" s="174"/>
      <c r="AO31" s="3"/>
      <c r="AP31" s="66"/>
      <c r="AQ31" s="132"/>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4"/>
    </row>
    <row r="32" spans="2:91" x14ac:dyDescent="0.2">
      <c r="B32" s="142"/>
      <c r="C32" s="154" t="s">
        <v>71</v>
      </c>
      <c r="D32" s="154"/>
      <c r="E32" s="154"/>
      <c r="F32" s="154"/>
      <c r="G32" s="154"/>
      <c r="H32" s="154"/>
      <c r="I32" s="154"/>
      <c r="J32" s="154"/>
      <c r="K32" s="154"/>
      <c r="L32" s="154"/>
      <c r="M32" s="154"/>
      <c r="N32" s="155"/>
      <c r="O32" s="155"/>
      <c r="P32" s="156"/>
      <c r="Q32" s="175">
        <f>'比較シート（担当者用）'!$D$35</f>
        <v>0</v>
      </c>
      <c r="R32" s="176"/>
      <c r="S32" s="176"/>
      <c r="T32" s="176"/>
      <c r="U32" s="176"/>
      <c r="V32" s="176"/>
      <c r="W32" s="176">
        <f>'比較シート（担当者用）'!$F$35</f>
        <v>0</v>
      </c>
      <c r="X32" s="176"/>
      <c r="Y32" s="176"/>
      <c r="Z32" s="176"/>
      <c r="AA32" s="176"/>
      <c r="AB32" s="179"/>
      <c r="AC32" s="176">
        <f>'比較シート（担当者用）'!$K$35</f>
        <v>0</v>
      </c>
      <c r="AD32" s="176"/>
      <c r="AE32" s="176"/>
      <c r="AF32" s="176"/>
      <c r="AG32" s="176"/>
      <c r="AH32" s="180"/>
      <c r="AI32" s="144" t="str">
        <f>IF($AC$32&lt;0,"×","　")</f>
        <v>　</v>
      </c>
      <c r="AJ32" s="145"/>
      <c r="AK32" s="145"/>
      <c r="AL32" s="145"/>
      <c r="AM32" s="145"/>
      <c r="AN32" s="146"/>
      <c r="AO32" s="3"/>
      <c r="AQ32" s="135"/>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7"/>
    </row>
    <row r="33" spans="2:91" ht="13.5" thickBot="1" x14ac:dyDescent="0.25">
      <c r="B33" s="143"/>
      <c r="C33" s="157"/>
      <c r="D33" s="157"/>
      <c r="E33" s="157"/>
      <c r="F33" s="157"/>
      <c r="G33" s="157"/>
      <c r="H33" s="157"/>
      <c r="I33" s="157"/>
      <c r="J33" s="157"/>
      <c r="K33" s="157"/>
      <c r="L33" s="157"/>
      <c r="M33" s="157"/>
      <c r="N33" s="157"/>
      <c r="O33" s="157"/>
      <c r="P33" s="158"/>
      <c r="Q33" s="177"/>
      <c r="R33" s="178"/>
      <c r="S33" s="178"/>
      <c r="T33" s="178"/>
      <c r="U33" s="178"/>
      <c r="V33" s="178"/>
      <c r="W33" s="178"/>
      <c r="X33" s="178"/>
      <c r="Y33" s="178"/>
      <c r="Z33" s="178"/>
      <c r="AA33" s="178"/>
      <c r="AB33" s="178"/>
      <c r="AC33" s="178"/>
      <c r="AD33" s="178"/>
      <c r="AE33" s="178"/>
      <c r="AF33" s="178"/>
      <c r="AG33" s="178"/>
      <c r="AH33" s="181"/>
      <c r="AI33" s="147"/>
      <c r="AJ33" s="148"/>
      <c r="AK33" s="148"/>
      <c r="AL33" s="148"/>
      <c r="AM33" s="148"/>
      <c r="AN33" s="149"/>
      <c r="AO33" s="3"/>
      <c r="AQ33" s="124" t="s">
        <v>101</v>
      </c>
      <c r="AR33" s="125"/>
      <c r="AS33" s="125"/>
      <c r="AT33" s="125"/>
      <c r="AU33" s="125"/>
      <c r="AV33" s="125"/>
      <c r="AW33" s="125"/>
      <c r="AX33" s="125"/>
      <c r="AY33" s="125"/>
      <c r="AZ33" s="125"/>
      <c r="BA33" s="125"/>
      <c r="BB33" s="125"/>
      <c r="BC33" s="125"/>
      <c r="BD33" s="125"/>
      <c r="BE33" s="125"/>
      <c r="BF33" s="125"/>
      <c r="BG33" s="125"/>
      <c r="BH33" s="125"/>
      <c r="BI33" s="125"/>
      <c r="BJ33" s="125"/>
      <c r="BK33" s="125"/>
      <c r="BL33" s="125"/>
      <c r="BM33" s="125"/>
      <c r="BN33" s="125"/>
      <c r="BO33" s="125"/>
      <c r="BP33" s="125"/>
      <c r="BQ33" s="128"/>
    </row>
    <row r="34" spans="2:91" x14ac:dyDescent="0.2">
      <c r="B34" s="1"/>
      <c r="C34" s="1"/>
      <c r="D34" s="1"/>
      <c r="E34" s="1"/>
      <c r="F34" s="1"/>
      <c r="G34" s="1"/>
      <c r="H34" s="1"/>
      <c r="I34" s="1"/>
      <c r="J34" s="1"/>
      <c r="K34" s="1"/>
      <c r="L34" s="1"/>
      <c r="M34" s="1"/>
      <c r="N34" s="1"/>
      <c r="O34" s="1"/>
      <c r="P34" s="1"/>
      <c r="Q34" s="1"/>
      <c r="R34" s="1"/>
      <c r="S34" s="1"/>
      <c r="T34" s="1"/>
      <c r="U34" s="1"/>
      <c r="V34" s="3"/>
      <c r="W34" s="3"/>
      <c r="X34" s="3"/>
      <c r="Y34" s="3"/>
      <c r="Z34" s="3"/>
      <c r="AA34" s="3"/>
      <c r="AB34" s="3"/>
      <c r="AC34" s="3"/>
      <c r="AD34" s="3"/>
      <c r="AE34" s="3"/>
      <c r="AF34" s="3"/>
      <c r="AG34" s="3"/>
      <c r="AH34" s="3"/>
      <c r="AI34" s="1"/>
      <c r="AJ34" s="1"/>
      <c r="AK34" s="1"/>
      <c r="AL34" s="1"/>
      <c r="AM34" s="1"/>
      <c r="AN34" s="1"/>
      <c r="AO34" s="3"/>
      <c r="AP34" s="66"/>
      <c r="AQ34" s="124"/>
      <c r="AR34" s="125"/>
      <c r="AS34" s="125"/>
      <c r="AT34" s="125"/>
      <c r="AU34" s="125"/>
      <c r="AV34" s="125"/>
      <c r="AW34" s="125"/>
      <c r="AX34" s="125"/>
      <c r="AY34" s="125"/>
      <c r="AZ34" s="125"/>
      <c r="BA34" s="125"/>
      <c r="BB34" s="125"/>
      <c r="BC34" s="125"/>
      <c r="BD34" s="125"/>
      <c r="BE34" s="125"/>
      <c r="BF34" s="125"/>
      <c r="BG34" s="125"/>
      <c r="BH34" s="125"/>
      <c r="BI34" s="125"/>
      <c r="BJ34" s="125"/>
      <c r="BK34" s="125"/>
      <c r="BL34" s="125"/>
      <c r="BM34" s="125"/>
      <c r="BN34" s="125"/>
      <c r="BO34" s="125"/>
      <c r="BP34" s="125"/>
      <c r="BQ34" s="128"/>
    </row>
    <row r="35" spans="2:91" x14ac:dyDescent="0.2">
      <c r="B35" s="1"/>
      <c r="C35" s="1"/>
      <c r="D35" s="1"/>
      <c r="E35" s="1"/>
      <c r="F35" s="1"/>
      <c r="G35" s="1"/>
      <c r="H35" s="1"/>
      <c r="I35" s="1"/>
      <c r="J35" s="1"/>
      <c r="K35" s="1"/>
      <c r="L35" s="1"/>
      <c r="M35" s="1"/>
      <c r="N35" s="1"/>
      <c r="O35" s="1"/>
      <c r="P35" s="1"/>
      <c r="Q35" s="1"/>
      <c r="R35" s="1"/>
      <c r="S35" s="1"/>
      <c r="T35" s="1"/>
      <c r="U35" s="1"/>
      <c r="V35" s="3"/>
      <c r="W35" s="3"/>
      <c r="X35" s="3"/>
      <c r="Y35" s="3"/>
      <c r="Z35" s="3"/>
      <c r="AA35" s="3"/>
      <c r="AB35" s="3"/>
      <c r="AC35" s="3"/>
      <c r="AD35" s="3"/>
      <c r="AE35" s="3"/>
      <c r="AF35" s="3"/>
      <c r="AG35" s="3"/>
      <c r="AH35" s="3"/>
      <c r="AI35" s="1"/>
      <c r="AJ35" s="1"/>
      <c r="AK35" s="1"/>
      <c r="AL35" s="1"/>
      <c r="AM35" s="1"/>
      <c r="AN35" s="1"/>
      <c r="AO35" s="3"/>
      <c r="AQ35" s="124"/>
      <c r="AR35" s="125"/>
      <c r="AS35" s="125"/>
      <c r="AT35" s="125"/>
      <c r="AU35" s="125"/>
      <c r="AV35" s="125"/>
      <c r="AW35" s="125"/>
      <c r="AX35" s="125"/>
      <c r="AY35" s="125"/>
      <c r="AZ35" s="125"/>
      <c r="BA35" s="125"/>
      <c r="BB35" s="125"/>
      <c r="BC35" s="125"/>
      <c r="BD35" s="125"/>
      <c r="BE35" s="125"/>
      <c r="BF35" s="125"/>
      <c r="BG35" s="125"/>
      <c r="BH35" s="125"/>
      <c r="BI35" s="125"/>
      <c r="BJ35" s="125"/>
      <c r="BK35" s="125"/>
      <c r="BL35" s="125"/>
      <c r="BM35" s="125"/>
      <c r="BN35" s="125"/>
      <c r="BO35" s="125"/>
      <c r="BP35" s="125"/>
      <c r="BQ35" s="128"/>
    </row>
    <row r="36" spans="2:91" x14ac:dyDescent="0.2">
      <c r="B36" s="95"/>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Q36" s="124"/>
      <c r="AR36" s="125"/>
      <c r="AS36" s="125"/>
      <c r="AT36" s="125"/>
      <c r="AU36" s="125"/>
      <c r="AV36" s="125"/>
      <c r="AW36" s="125"/>
      <c r="AX36" s="125"/>
      <c r="AY36" s="125"/>
      <c r="AZ36" s="125"/>
      <c r="BA36" s="125"/>
      <c r="BB36" s="125"/>
      <c r="BC36" s="125"/>
      <c r="BD36" s="125"/>
      <c r="BE36" s="125"/>
      <c r="BF36" s="125"/>
      <c r="BG36" s="125"/>
      <c r="BH36" s="125"/>
      <c r="BI36" s="125"/>
      <c r="BJ36" s="125"/>
      <c r="BK36" s="125"/>
      <c r="BL36" s="125"/>
      <c r="BM36" s="125"/>
      <c r="BN36" s="125"/>
      <c r="BO36" s="125"/>
      <c r="BP36" s="125"/>
      <c r="BQ36" s="128"/>
    </row>
    <row r="37" spans="2:91" x14ac:dyDescent="0.2">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Q37" s="124"/>
      <c r="AR37" s="125"/>
      <c r="AS37" s="125"/>
      <c r="AT37" s="125"/>
      <c r="AU37" s="125"/>
      <c r="AV37" s="125"/>
      <c r="AW37" s="125"/>
      <c r="AX37" s="125"/>
      <c r="AY37" s="125"/>
      <c r="AZ37" s="125"/>
      <c r="BA37" s="125"/>
      <c r="BB37" s="125"/>
      <c r="BC37" s="125"/>
      <c r="BD37" s="125"/>
      <c r="BE37" s="125"/>
      <c r="BF37" s="125"/>
      <c r="BG37" s="125"/>
      <c r="BH37" s="125"/>
      <c r="BI37" s="125"/>
      <c r="BJ37" s="125"/>
      <c r="BK37" s="125"/>
      <c r="BL37" s="125"/>
      <c r="BM37" s="125"/>
      <c r="BN37" s="125"/>
      <c r="BO37" s="125"/>
      <c r="BP37" s="125"/>
      <c r="BQ37" s="128"/>
    </row>
    <row r="38" spans="2:91" x14ac:dyDescent="0.2">
      <c r="B38" s="95"/>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Q38" s="124"/>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8"/>
    </row>
    <row r="39" spans="2:91" x14ac:dyDescent="0.2">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Q39" s="124"/>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8"/>
    </row>
    <row r="40" spans="2:91" x14ac:dyDescent="0.2">
      <c r="B40" s="95"/>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Q40" s="120" t="s">
        <v>102</v>
      </c>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row>
    <row r="41" spans="2:91" x14ac:dyDescent="0.2">
      <c r="B41" s="95"/>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Q41" s="123"/>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2"/>
    </row>
    <row r="42" spans="2:91" x14ac:dyDescent="0.2">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Q42" s="123"/>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row>
    <row r="43" spans="2:91" x14ac:dyDescent="0.2">
      <c r="B43" s="95"/>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Q43" s="123"/>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2"/>
    </row>
    <row r="44" spans="2:91" x14ac:dyDescent="0.2">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Q44" s="120" t="s">
        <v>103</v>
      </c>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2"/>
      <c r="BU44" s="64"/>
      <c r="BV44" s="64"/>
      <c r="BW44" s="64"/>
      <c r="BX44" s="64"/>
      <c r="BY44" s="64"/>
      <c r="BZ44" s="64"/>
      <c r="CA44" s="64"/>
      <c r="CB44" s="64"/>
      <c r="CC44" s="64"/>
      <c r="CD44" s="64"/>
      <c r="CE44" s="64"/>
      <c r="CF44" s="64"/>
      <c r="CG44" s="64"/>
      <c r="CH44" s="64"/>
      <c r="CI44" s="64"/>
      <c r="CJ44" s="64"/>
      <c r="CK44" s="64"/>
      <c r="CL44" s="64"/>
      <c r="CM44" s="64"/>
    </row>
    <row r="45" spans="2:91" x14ac:dyDescent="0.2">
      <c r="B45" s="95"/>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Q45" s="123"/>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2"/>
      <c r="BU45" s="3"/>
      <c r="BV45" s="3"/>
      <c r="BW45" s="3"/>
      <c r="BX45" s="3"/>
      <c r="BY45" s="3"/>
      <c r="BZ45" s="3"/>
      <c r="CA45" s="3"/>
      <c r="CB45" s="3"/>
      <c r="CC45" s="3"/>
      <c r="CD45" s="3"/>
      <c r="CE45" s="3"/>
      <c r="CF45" s="3"/>
      <c r="CG45" s="3"/>
      <c r="CH45" s="3"/>
      <c r="CI45" s="3"/>
      <c r="CJ45" s="3"/>
      <c r="CK45" s="3"/>
      <c r="CL45" s="3"/>
      <c r="CM45" s="3"/>
    </row>
    <row r="46" spans="2:91" x14ac:dyDescent="0.2">
      <c r="B46" s="95"/>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Q46" s="123"/>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2"/>
      <c r="BU46" s="3"/>
      <c r="BV46" s="3"/>
      <c r="BW46" s="3"/>
      <c r="BX46" s="3"/>
      <c r="BY46" s="3"/>
      <c r="BZ46" s="3"/>
      <c r="CA46" s="3"/>
      <c r="CB46" s="3"/>
      <c r="CC46" s="3"/>
      <c r="CD46" s="3"/>
      <c r="CE46" s="3"/>
      <c r="CF46" s="3"/>
      <c r="CG46" s="3"/>
      <c r="CH46" s="3"/>
      <c r="CI46" s="3"/>
      <c r="CJ46" s="3"/>
      <c r="CK46" s="3"/>
      <c r="CL46" s="3"/>
      <c r="CM46" s="3"/>
    </row>
    <row r="47" spans="2:91" x14ac:dyDescent="0.2">
      <c r="B47" s="109"/>
      <c r="AQ47" s="123"/>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2"/>
    </row>
    <row r="48" spans="2:91" x14ac:dyDescent="0.2">
      <c r="AQ48" s="120" t="s">
        <v>104</v>
      </c>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2"/>
    </row>
    <row r="49" spans="2:72" x14ac:dyDescent="0.2">
      <c r="B49" s="109"/>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0"/>
      <c r="AP49" s="110"/>
      <c r="AQ49" s="123"/>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2"/>
      <c r="BR49" s="110"/>
      <c r="BS49" s="110"/>
      <c r="BT49" s="110"/>
    </row>
    <row r="50" spans="2:72" x14ac:dyDescent="0.2">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23"/>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2"/>
      <c r="BR50" s="110"/>
      <c r="BS50" s="110"/>
      <c r="BT50" s="110"/>
    </row>
    <row r="51" spans="2:72" ht="13.25" customHeight="1" x14ac:dyDescent="0.2">
      <c r="AQ51" s="120" t="s">
        <v>97</v>
      </c>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2"/>
    </row>
    <row r="52" spans="2:72" x14ac:dyDescent="0.2">
      <c r="AQ52" s="123"/>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2"/>
    </row>
    <row r="53" spans="2:72" x14ac:dyDescent="0.2">
      <c r="AQ53" s="123"/>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2"/>
    </row>
    <row r="54" spans="2:72" ht="13.25" customHeight="1" x14ac:dyDescent="0.2">
      <c r="AQ54" s="132" t="s">
        <v>98</v>
      </c>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7"/>
    </row>
    <row r="55" spans="2:72" x14ac:dyDescent="0.2">
      <c r="AQ55" s="138"/>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7"/>
    </row>
    <row r="56" spans="2:72" x14ac:dyDescent="0.2">
      <c r="AQ56" s="139"/>
      <c r="AR56" s="140"/>
      <c r="AS56" s="140"/>
      <c r="AT56" s="140"/>
      <c r="AU56" s="140"/>
      <c r="AV56" s="140"/>
      <c r="AW56" s="140"/>
      <c r="AX56" s="140"/>
      <c r="AY56" s="140"/>
      <c r="AZ56" s="140"/>
      <c r="BA56" s="140"/>
      <c r="BB56" s="140"/>
      <c r="BC56" s="140"/>
      <c r="BD56" s="140"/>
      <c r="BE56" s="140"/>
      <c r="BF56" s="140"/>
      <c r="BG56" s="140"/>
      <c r="BH56" s="140"/>
      <c r="BI56" s="140"/>
      <c r="BJ56" s="140"/>
      <c r="BK56" s="140"/>
      <c r="BL56" s="140"/>
      <c r="BM56" s="140"/>
      <c r="BN56" s="140"/>
      <c r="BO56" s="140"/>
      <c r="BP56" s="140"/>
      <c r="BQ56" s="141"/>
    </row>
  </sheetData>
  <mergeCells count="77">
    <mergeCell ref="B1:P1"/>
    <mergeCell ref="C14:P15"/>
    <mergeCell ref="C16:P17"/>
    <mergeCell ref="B8:B17"/>
    <mergeCell ref="Q10:V11"/>
    <mergeCell ref="C8:P9"/>
    <mergeCell ref="C10:P11"/>
    <mergeCell ref="C12:P13"/>
    <mergeCell ref="B2:P3"/>
    <mergeCell ref="Q2:AH3"/>
    <mergeCell ref="W6:AB7"/>
    <mergeCell ref="AC6:AH7"/>
    <mergeCell ref="Q12:AH13"/>
    <mergeCell ref="B6:P7"/>
    <mergeCell ref="Q6:V7"/>
    <mergeCell ref="Q8:AH9"/>
    <mergeCell ref="AI18:AN19"/>
    <mergeCell ref="AI22:AN23"/>
    <mergeCell ref="W14:AB15"/>
    <mergeCell ref="AC14:AH15"/>
    <mergeCell ref="Q18:AH19"/>
    <mergeCell ref="AI20:AN21"/>
    <mergeCell ref="W16:AB17"/>
    <mergeCell ref="AC16:AH17"/>
    <mergeCell ref="AI16:AN17"/>
    <mergeCell ref="B22:P23"/>
    <mergeCell ref="Q20:V21"/>
    <mergeCell ref="Q16:V17"/>
    <mergeCell ref="Q14:V15"/>
    <mergeCell ref="AI6:AN7"/>
    <mergeCell ref="AI8:AN9"/>
    <mergeCell ref="W10:AB11"/>
    <mergeCell ref="AC10:AH11"/>
    <mergeCell ref="AI10:AN11"/>
    <mergeCell ref="W20:AB21"/>
    <mergeCell ref="AC20:AH21"/>
    <mergeCell ref="B18:P19"/>
    <mergeCell ref="Q22:AH23"/>
    <mergeCell ref="C20:P21"/>
    <mergeCell ref="AI12:AN13"/>
    <mergeCell ref="AI14:AN15"/>
    <mergeCell ref="Q26:AH27"/>
    <mergeCell ref="AI26:AN27"/>
    <mergeCell ref="AI24:AN25"/>
    <mergeCell ref="B26:P27"/>
    <mergeCell ref="C28:P29"/>
    <mergeCell ref="Q28:V29"/>
    <mergeCell ref="W28:AB29"/>
    <mergeCell ref="AC28:AH29"/>
    <mergeCell ref="AI28:AN29"/>
    <mergeCell ref="C24:P25"/>
    <mergeCell ref="Q24:V25"/>
    <mergeCell ref="W24:AB25"/>
    <mergeCell ref="AC24:AH25"/>
    <mergeCell ref="AQ54:BQ56"/>
    <mergeCell ref="B28:B33"/>
    <mergeCell ref="AI32:AN33"/>
    <mergeCell ref="C30:P31"/>
    <mergeCell ref="C32:P33"/>
    <mergeCell ref="Q30:V31"/>
    <mergeCell ref="W30:AB31"/>
    <mergeCell ref="AC30:AH31"/>
    <mergeCell ref="AI30:AN31"/>
    <mergeCell ref="Q32:V33"/>
    <mergeCell ref="W32:AB33"/>
    <mergeCell ref="AC32:AH33"/>
    <mergeCell ref="AQ33:BQ39"/>
    <mergeCell ref="AQ40:BQ43"/>
    <mergeCell ref="AQ44:BQ47"/>
    <mergeCell ref="AQ48:BQ50"/>
    <mergeCell ref="BO1:BQ1"/>
    <mergeCell ref="AQ51:BQ53"/>
    <mergeCell ref="AQ6:BQ10"/>
    <mergeCell ref="AQ11:BQ15"/>
    <mergeCell ref="AQ16:BQ21"/>
    <mergeCell ref="AQ22:BQ25"/>
    <mergeCell ref="AQ26:BQ32"/>
  </mergeCells>
  <phoneticPr fontId="2"/>
  <conditionalFormatting sqref="Q6:U6 W6:AA6 AC6:AG6">
    <cfRule type="containsErrors" dxfId="27" priority="4">
      <formula>ISERROR(Q6)</formula>
    </cfRule>
  </conditionalFormatting>
  <conditionalFormatting sqref="Q10:U10 W10:AA10 Q12:U12 Q14:U14 W14:AA14 Q16:U16 W16:AA16 Q18:U18 Q20:U20 W20:AA20 Q22:U22 Q28:U28 W28:AA28 AC28:AG28 Q30:U30 W30:AA30 AC30:AG30 Q32:U32 W32:AA32 AC32:AG32 Q1:AH1 AI1:AN5 Q5:AH5 AI6:AM6 Q8:U8 AI8:AM8 AO10:AO11 AI12:AM12 AO14:AO17 AI18:AM18 AO20:AO21 AI22:AM22 AI26:AM26">
    <cfRule type="containsErrors" dxfId="26" priority="15">
      <formula>ISERROR(Q1)</formula>
    </cfRule>
  </conditionalFormatting>
  <conditionalFormatting sqref="Q10:U10 W10:AA10 Q12:U12 Q14:U14 W14:AA14 Q16:U16 W16:AA16 Q18:U18 Q20:U20 W20:AA20 AC20:AG20 Q22:U22 Q28:U28 W28:AA28 AC28:AG28 Q30:U30 W30:AA30 AC30:AG30 Q32:U32 W32:AA32 AC32:AG32">
    <cfRule type="cellIs" dxfId="25" priority="13" operator="lessThan">
      <formula>0</formula>
    </cfRule>
  </conditionalFormatting>
  <conditionalFormatting sqref="Q24:U24 W24:AA24 AC24:AG24">
    <cfRule type="cellIs" dxfId="24" priority="5" operator="lessThan">
      <formula>0</formula>
    </cfRule>
    <cfRule type="containsErrors" dxfId="23" priority="6">
      <formula>ISERROR(Q24)</formula>
    </cfRule>
  </conditionalFormatting>
  <conditionalFormatting sqref="AC10:AG10">
    <cfRule type="cellIs" dxfId="22" priority="11" operator="lessThan">
      <formula>0</formula>
    </cfRule>
    <cfRule type="containsErrors" dxfId="21" priority="12">
      <formula>ISERROR(AC10)</formula>
    </cfRule>
  </conditionalFormatting>
  <conditionalFormatting sqref="AC14:AG14">
    <cfRule type="cellIs" dxfId="20" priority="9" operator="lessThan">
      <formula>0</formula>
    </cfRule>
    <cfRule type="containsErrors" dxfId="19" priority="10">
      <formula>ISERROR(AC14)</formula>
    </cfRule>
  </conditionalFormatting>
  <conditionalFormatting sqref="AC16:AG16">
    <cfRule type="cellIs" dxfId="18" priority="7" operator="lessThan">
      <formula>0</formula>
    </cfRule>
    <cfRule type="containsErrors" dxfId="17" priority="8">
      <formula>ISERROR(AC16)</formula>
    </cfRule>
  </conditionalFormatting>
  <conditionalFormatting sqref="AC20:AG20 Q26:U26">
    <cfRule type="containsErrors" dxfId="16" priority="14">
      <formula>ISERROR(Q20)</formula>
    </cfRule>
  </conditionalFormatting>
  <conditionalFormatting sqref="AI2:AN4">
    <cfRule type="cellIs" dxfId="15" priority="16" operator="equal">
      <formula>0</formula>
    </cfRule>
  </conditionalFormatting>
  <conditionalFormatting sqref="BP2:BQ4">
    <cfRule type="containsErrors" dxfId="14" priority="1">
      <formula>ISERROR(BP2)</formula>
    </cfRule>
  </conditionalFormatting>
  <conditionalFormatting sqref="CL2:CM4 Q34:AN35">
    <cfRule type="containsErrors" dxfId="13" priority="3">
      <formula>ISERROR(Q2)</formula>
    </cfRule>
  </conditionalFormatting>
  <pageMargins left="0.59055118110236227" right="0.59055118110236227" top="0.55118110236220474" bottom="0.35433070866141736" header="0.31496062992125984" footer="0.31496062992125984"/>
  <pageSetup paperSize="9" scale="74" orientation="landscape" r:id="rId1"/>
  <colBreaks count="1" manualBreakCount="1">
    <brk id="9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V46"/>
  <sheetViews>
    <sheetView topLeftCell="B28" zoomScale="85" zoomScaleNormal="85" workbookViewId="0">
      <selection activeCell="P35" sqref="P35"/>
    </sheetView>
  </sheetViews>
  <sheetFormatPr defaultRowHeight="11" x14ac:dyDescent="0.2"/>
  <cols>
    <col min="1" max="1" width="1.90625" style="1" customWidth="1"/>
    <col min="2" max="2" width="2.08984375" style="1" customWidth="1"/>
    <col min="3" max="3" width="24.6328125" style="1" customWidth="1"/>
    <col min="4" max="4" width="6.6328125" style="1" customWidth="1"/>
    <col min="5" max="7" width="6.6328125" style="3" customWidth="1"/>
    <col min="8" max="9" width="7.6328125" style="3" customWidth="1"/>
    <col min="10" max="10" width="6.453125" style="3" customWidth="1"/>
    <col min="11" max="12" width="6.6328125" style="3" customWidth="1"/>
    <col min="13" max="14" width="7.6328125" style="3" customWidth="1"/>
    <col min="15" max="15" width="6.453125" style="3" customWidth="1"/>
    <col min="16" max="16" width="11.08984375" style="1" customWidth="1"/>
    <col min="17" max="17" width="9" style="3"/>
    <col min="18" max="18" width="9" style="1"/>
    <col min="19" max="19" width="9" style="3"/>
    <col min="20" max="252" width="9" style="1"/>
    <col min="253" max="253" width="1.90625" style="1" customWidth="1"/>
    <col min="254" max="254" width="2.1796875" style="1" customWidth="1"/>
    <col min="255" max="255" width="2.08984375" style="1" customWidth="1"/>
    <col min="256" max="256" width="24.6328125" style="1" customWidth="1"/>
    <col min="257" max="257" width="2.08984375" style="1" customWidth="1"/>
    <col min="258" max="258" width="24.6328125" style="1" customWidth="1"/>
    <col min="259" max="264" width="7.6328125" style="1" customWidth="1"/>
    <col min="265" max="265" width="6.453125" style="1" customWidth="1"/>
    <col min="266" max="269" width="7.6328125" style="1" customWidth="1"/>
    <col min="270" max="272" width="6.453125" style="1" customWidth="1"/>
    <col min="273" max="508" width="9" style="1"/>
    <col min="509" max="509" width="1.90625" style="1" customWidth="1"/>
    <col min="510" max="510" width="2.1796875" style="1" customWidth="1"/>
    <col min="511" max="511" width="2.08984375" style="1" customWidth="1"/>
    <col min="512" max="512" width="24.6328125" style="1" customWidth="1"/>
    <col min="513" max="513" width="2.08984375" style="1" customWidth="1"/>
    <col min="514" max="514" width="24.6328125" style="1" customWidth="1"/>
    <col min="515" max="520" width="7.6328125" style="1" customWidth="1"/>
    <col min="521" max="521" width="6.453125" style="1" customWidth="1"/>
    <col min="522" max="525" width="7.6328125" style="1" customWidth="1"/>
    <col min="526" max="528" width="6.453125" style="1" customWidth="1"/>
    <col min="529" max="764" width="9" style="1"/>
    <col min="765" max="765" width="1.90625" style="1" customWidth="1"/>
    <col min="766" max="766" width="2.1796875" style="1" customWidth="1"/>
    <col min="767" max="767" width="2.08984375" style="1" customWidth="1"/>
    <col min="768" max="768" width="24.6328125" style="1" customWidth="1"/>
    <col min="769" max="769" width="2.08984375" style="1" customWidth="1"/>
    <col min="770" max="770" width="24.6328125" style="1" customWidth="1"/>
    <col min="771" max="776" width="7.6328125" style="1" customWidth="1"/>
    <col min="777" max="777" width="6.453125" style="1" customWidth="1"/>
    <col min="778" max="781" width="7.6328125" style="1" customWidth="1"/>
    <col min="782" max="784" width="6.453125" style="1" customWidth="1"/>
    <col min="785" max="1020" width="9" style="1"/>
    <col min="1021" max="1021" width="1.90625" style="1" customWidth="1"/>
    <col min="1022" max="1022" width="2.1796875" style="1" customWidth="1"/>
    <col min="1023" max="1023" width="2.08984375" style="1" customWidth="1"/>
    <col min="1024" max="1024" width="24.6328125" style="1" customWidth="1"/>
    <col min="1025" max="1025" width="2.08984375" style="1" customWidth="1"/>
    <col min="1026" max="1026" width="24.6328125" style="1" customWidth="1"/>
    <col min="1027" max="1032" width="7.6328125" style="1" customWidth="1"/>
    <col min="1033" max="1033" width="6.453125" style="1" customWidth="1"/>
    <col min="1034" max="1037" width="7.6328125" style="1" customWidth="1"/>
    <col min="1038" max="1040" width="6.453125" style="1" customWidth="1"/>
    <col min="1041" max="1276" width="9" style="1"/>
    <col min="1277" max="1277" width="1.90625" style="1" customWidth="1"/>
    <col min="1278" max="1278" width="2.1796875" style="1" customWidth="1"/>
    <col min="1279" max="1279" width="2.08984375" style="1" customWidth="1"/>
    <col min="1280" max="1280" width="24.6328125" style="1" customWidth="1"/>
    <col min="1281" max="1281" width="2.08984375" style="1" customWidth="1"/>
    <col min="1282" max="1282" width="24.6328125" style="1" customWidth="1"/>
    <col min="1283" max="1288" width="7.6328125" style="1" customWidth="1"/>
    <col min="1289" max="1289" width="6.453125" style="1" customWidth="1"/>
    <col min="1290" max="1293" width="7.6328125" style="1" customWidth="1"/>
    <col min="1294" max="1296" width="6.453125" style="1" customWidth="1"/>
    <col min="1297" max="1532" width="9" style="1"/>
    <col min="1533" max="1533" width="1.90625" style="1" customWidth="1"/>
    <col min="1534" max="1534" width="2.1796875" style="1" customWidth="1"/>
    <col min="1535" max="1535" width="2.08984375" style="1" customWidth="1"/>
    <col min="1536" max="1536" width="24.6328125" style="1" customWidth="1"/>
    <col min="1537" max="1537" width="2.08984375" style="1" customWidth="1"/>
    <col min="1538" max="1538" width="24.6328125" style="1" customWidth="1"/>
    <col min="1539" max="1544" width="7.6328125" style="1" customWidth="1"/>
    <col min="1545" max="1545" width="6.453125" style="1" customWidth="1"/>
    <col min="1546" max="1549" width="7.6328125" style="1" customWidth="1"/>
    <col min="1550" max="1552" width="6.453125" style="1" customWidth="1"/>
    <col min="1553" max="1788" width="9" style="1"/>
    <col min="1789" max="1789" width="1.90625" style="1" customWidth="1"/>
    <col min="1790" max="1790" width="2.1796875" style="1" customWidth="1"/>
    <col min="1791" max="1791" width="2.08984375" style="1" customWidth="1"/>
    <col min="1792" max="1792" width="24.6328125" style="1" customWidth="1"/>
    <col min="1793" max="1793" width="2.08984375" style="1" customWidth="1"/>
    <col min="1794" max="1794" width="24.6328125" style="1" customWidth="1"/>
    <col min="1795" max="1800" width="7.6328125" style="1" customWidth="1"/>
    <col min="1801" max="1801" width="6.453125" style="1" customWidth="1"/>
    <col min="1802" max="1805" width="7.6328125" style="1" customWidth="1"/>
    <col min="1806" max="1808" width="6.453125" style="1" customWidth="1"/>
    <col min="1809" max="2044" width="9" style="1"/>
    <col min="2045" max="2045" width="1.90625" style="1" customWidth="1"/>
    <col min="2046" max="2046" width="2.1796875" style="1" customWidth="1"/>
    <col min="2047" max="2047" width="2.08984375" style="1" customWidth="1"/>
    <col min="2048" max="2048" width="24.6328125" style="1" customWidth="1"/>
    <col min="2049" max="2049" width="2.08984375" style="1" customWidth="1"/>
    <col min="2050" max="2050" width="24.6328125" style="1" customWidth="1"/>
    <col min="2051" max="2056" width="7.6328125" style="1" customWidth="1"/>
    <col min="2057" max="2057" width="6.453125" style="1" customWidth="1"/>
    <col min="2058" max="2061" width="7.6328125" style="1" customWidth="1"/>
    <col min="2062" max="2064" width="6.453125" style="1" customWidth="1"/>
    <col min="2065" max="2300" width="9" style="1"/>
    <col min="2301" max="2301" width="1.90625" style="1" customWidth="1"/>
    <col min="2302" max="2302" width="2.1796875" style="1" customWidth="1"/>
    <col min="2303" max="2303" width="2.08984375" style="1" customWidth="1"/>
    <col min="2304" max="2304" width="24.6328125" style="1" customWidth="1"/>
    <col min="2305" max="2305" width="2.08984375" style="1" customWidth="1"/>
    <col min="2306" max="2306" width="24.6328125" style="1" customWidth="1"/>
    <col min="2307" max="2312" width="7.6328125" style="1" customWidth="1"/>
    <col min="2313" max="2313" width="6.453125" style="1" customWidth="1"/>
    <col min="2314" max="2317" width="7.6328125" style="1" customWidth="1"/>
    <col min="2318" max="2320" width="6.453125" style="1" customWidth="1"/>
    <col min="2321" max="2556" width="9" style="1"/>
    <col min="2557" max="2557" width="1.90625" style="1" customWidth="1"/>
    <col min="2558" max="2558" width="2.1796875" style="1" customWidth="1"/>
    <col min="2559" max="2559" width="2.08984375" style="1" customWidth="1"/>
    <col min="2560" max="2560" width="24.6328125" style="1" customWidth="1"/>
    <col min="2561" max="2561" width="2.08984375" style="1" customWidth="1"/>
    <col min="2562" max="2562" width="24.6328125" style="1" customWidth="1"/>
    <col min="2563" max="2568" width="7.6328125" style="1" customWidth="1"/>
    <col min="2569" max="2569" width="6.453125" style="1" customWidth="1"/>
    <col min="2570" max="2573" width="7.6328125" style="1" customWidth="1"/>
    <col min="2574" max="2576" width="6.453125" style="1" customWidth="1"/>
    <col min="2577" max="2812" width="9" style="1"/>
    <col min="2813" max="2813" width="1.90625" style="1" customWidth="1"/>
    <col min="2814" max="2814" width="2.1796875" style="1" customWidth="1"/>
    <col min="2815" max="2815" width="2.08984375" style="1" customWidth="1"/>
    <col min="2816" max="2816" width="24.6328125" style="1" customWidth="1"/>
    <col min="2817" max="2817" width="2.08984375" style="1" customWidth="1"/>
    <col min="2818" max="2818" width="24.6328125" style="1" customWidth="1"/>
    <col min="2819" max="2824" width="7.6328125" style="1" customWidth="1"/>
    <col min="2825" max="2825" width="6.453125" style="1" customWidth="1"/>
    <col min="2826" max="2829" width="7.6328125" style="1" customWidth="1"/>
    <col min="2830" max="2832" width="6.453125" style="1" customWidth="1"/>
    <col min="2833" max="3068" width="9" style="1"/>
    <col min="3069" max="3069" width="1.90625" style="1" customWidth="1"/>
    <col min="3070" max="3070" width="2.1796875" style="1" customWidth="1"/>
    <col min="3071" max="3071" width="2.08984375" style="1" customWidth="1"/>
    <col min="3072" max="3072" width="24.6328125" style="1" customWidth="1"/>
    <col min="3073" max="3073" width="2.08984375" style="1" customWidth="1"/>
    <col min="3074" max="3074" width="24.6328125" style="1" customWidth="1"/>
    <col min="3075" max="3080" width="7.6328125" style="1" customWidth="1"/>
    <col min="3081" max="3081" width="6.453125" style="1" customWidth="1"/>
    <col min="3082" max="3085" width="7.6328125" style="1" customWidth="1"/>
    <col min="3086" max="3088" width="6.453125" style="1" customWidth="1"/>
    <col min="3089" max="3324" width="9" style="1"/>
    <col min="3325" max="3325" width="1.90625" style="1" customWidth="1"/>
    <col min="3326" max="3326" width="2.1796875" style="1" customWidth="1"/>
    <col min="3327" max="3327" width="2.08984375" style="1" customWidth="1"/>
    <col min="3328" max="3328" width="24.6328125" style="1" customWidth="1"/>
    <col min="3329" max="3329" width="2.08984375" style="1" customWidth="1"/>
    <col min="3330" max="3330" width="24.6328125" style="1" customWidth="1"/>
    <col min="3331" max="3336" width="7.6328125" style="1" customWidth="1"/>
    <col min="3337" max="3337" width="6.453125" style="1" customWidth="1"/>
    <col min="3338" max="3341" width="7.6328125" style="1" customWidth="1"/>
    <col min="3342" max="3344" width="6.453125" style="1" customWidth="1"/>
    <col min="3345" max="3580" width="9" style="1"/>
    <col min="3581" max="3581" width="1.90625" style="1" customWidth="1"/>
    <col min="3582" max="3582" width="2.1796875" style="1" customWidth="1"/>
    <col min="3583" max="3583" width="2.08984375" style="1" customWidth="1"/>
    <col min="3584" max="3584" width="24.6328125" style="1" customWidth="1"/>
    <col min="3585" max="3585" width="2.08984375" style="1" customWidth="1"/>
    <col min="3586" max="3586" width="24.6328125" style="1" customWidth="1"/>
    <col min="3587" max="3592" width="7.6328125" style="1" customWidth="1"/>
    <col min="3593" max="3593" width="6.453125" style="1" customWidth="1"/>
    <col min="3594" max="3597" width="7.6328125" style="1" customWidth="1"/>
    <col min="3598" max="3600" width="6.453125" style="1" customWidth="1"/>
    <col min="3601" max="3836" width="9" style="1"/>
    <col min="3837" max="3837" width="1.90625" style="1" customWidth="1"/>
    <col min="3838" max="3838" width="2.1796875" style="1" customWidth="1"/>
    <col min="3839" max="3839" width="2.08984375" style="1" customWidth="1"/>
    <col min="3840" max="3840" width="24.6328125" style="1" customWidth="1"/>
    <col min="3841" max="3841" width="2.08984375" style="1" customWidth="1"/>
    <col min="3842" max="3842" width="24.6328125" style="1" customWidth="1"/>
    <col min="3843" max="3848" width="7.6328125" style="1" customWidth="1"/>
    <col min="3849" max="3849" width="6.453125" style="1" customWidth="1"/>
    <col min="3850" max="3853" width="7.6328125" style="1" customWidth="1"/>
    <col min="3854" max="3856" width="6.453125" style="1" customWidth="1"/>
    <col min="3857" max="4092" width="9" style="1"/>
    <col min="4093" max="4093" width="1.90625" style="1" customWidth="1"/>
    <col min="4094" max="4094" width="2.1796875" style="1" customWidth="1"/>
    <col min="4095" max="4095" width="2.08984375" style="1" customWidth="1"/>
    <col min="4096" max="4096" width="24.6328125" style="1" customWidth="1"/>
    <col min="4097" max="4097" width="2.08984375" style="1" customWidth="1"/>
    <col min="4098" max="4098" width="24.6328125" style="1" customWidth="1"/>
    <col min="4099" max="4104" width="7.6328125" style="1" customWidth="1"/>
    <col min="4105" max="4105" width="6.453125" style="1" customWidth="1"/>
    <col min="4106" max="4109" width="7.6328125" style="1" customWidth="1"/>
    <col min="4110" max="4112" width="6.453125" style="1" customWidth="1"/>
    <col min="4113" max="4348" width="9" style="1"/>
    <col min="4349" max="4349" width="1.90625" style="1" customWidth="1"/>
    <col min="4350" max="4350" width="2.1796875" style="1" customWidth="1"/>
    <col min="4351" max="4351" width="2.08984375" style="1" customWidth="1"/>
    <col min="4352" max="4352" width="24.6328125" style="1" customWidth="1"/>
    <col min="4353" max="4353" width="2.08984375" style="1" customWidth="1"/>
    <col min="4354" max="4354" width="24.6328125" style="1" customWidth="1"/>
    <col min="4355" max="4360" width="7.6328125" style="1" customWidth="1"/>
    <col min="4361" max="4361" width="6.453125" style="1" customWidth="1"/>
    <col min="4362" max="4365" width="7.6328125" style="1" customWidth="1"/>
    <col min="4366" max="4368" width="6.453125" style="1" customWidth="1"/>
    <col min="4369" max="4604" width="9" style="1"/>
    <col min="4605" max="4605" width="1.90625" style="1" customWidth="1"/>
    <col min="4606" max="4606" width="2.1796875" style="1" customWidth="1"/>
    <col min="4607" max="4607" width="2.08984375" style="1" customWidth="1"/>
    <col min="4608" max="4608" width="24.6328125" style="1" customWidth="1"/>
    <col min="4609" max="4609" width="2.08984375" style="1" customWidth="1"/>
    <col min="4610" max="4610" width="24.6328125" style="1" customWidth="1"/>
    <col min="4611" max="4616" width="7.6328125" style="1" customWidth="1"/>
    <col min="4617" max="4617" width="6.453125" style="1" customWidth="1"/>
    <col min="4618" max="4621" width="7.6328125" style="1" customWidth="1"/>
    <col min="4622" max="4624" width="6.453125" style="1" customWidth="1"/>
    <col min="4625" max="4860" width="9" style="1"/>
    <col min="4861" max="4861" width="1.90625" style="1" customWidth="1"/>
    <col min="4862" max="4862" width="2.1796875" style="1" customWidth="1"/>
    <col min="4863" max="4863" width="2.08984375" style="1" customWidth="1"/>
    <col min="4864" max="4864" width="24.6328125" style="1" customWidth="1"/>
    <col min="4865" max="4865" width="2.08984375" style="1" customWidth="1"/>
    <col min="4866" max="4866" width="24.6328125" style="1" customWidth="1"/>
    <col min="4867" max="4872" width="7.6328125" style="1" customWidth="1"/>
    <col min="4873" max="4873" width="6.453125" style="1" customWidth="1"/>
    <col min="4874" max="4877" width="7.6328125" style="1" customWidth="1"/>
    <col min="4878" max="4880" width="6.453125" style="1" customWidth="1"/>
    <col min="4881" max="5116" width="9" style="1"/>
    <col min="5117" max="5117" width="1.90625" style="1" customWidth="1"/>
    <col min="5118" max="5118" width="2.1796875" style="1" customWidth="1"/>
    <col min="5119" max="5119" width="2.08984375" style="1" customWidth="1"/>
    <col min="5120" max="5120" width="24.6328125" style="1" customWidth="1"/>
    <col min="5121" max="5121" width="2.08984375" style="1" customWidth="1"/>
    <col min="5122" max="5122" width="24.6328125" style="1" customWidth="1"/>
    <col min="5123" max="5128" width="7.6328125" style="1" customWidth="1"/>
    <col min="5129" max="5129" width="6.453125" style="1" customWidth="1"/>
    <col min="5130" max="5133" width="7.6328125" style="1" customWidth="1"/>
    <col min="5134" max="5136" width="6.453125" style="1" customWidth="1"/>
    <col min="5137" max="5372" width="9" style="1"/>
    <col min="5373" max="5373" width="1.90625" style="1" customWidth="1"/>
    <col min="5374" max="5374" width="2.1796875" style="1" customWidth="1"/>
    <col min="5375" max="5375" width="2.08984375" style="1" customWidth="1"/>
    <col min="5376" max="5376" width="24.6328125" style="1" customWidth="1"/>
    <col min="5377" max="5377" width="2.08984375" style="1" customWidth="1"/>
    <col min="5378" max="5378" width="24.6328125" style="1" customWidth="1"/>
    <col min="5379" max="5384" width="7.6328125" style="1" customWidth="1"/>
    <col min="5385" max="5385" width="6.453125" style="1" customWidth="1"/>
    <col min="5386" max="5389" width="7.6328125" style="1" customWidth="1"/>
    <col min="5390" max="5392" width="6.453125" style="1" customWidth="1"/>
    <col min="5393" max="5628" width="9" style="1"/>
    <col min="5629" max="5629" width="1.90625" style="1" customWidth="1"/>
    <col min="5630" max="5630" width="2.1796875" style="1" customWidth="1"/>
    <col min="5631" max="5631" width="2.08984375" style="1" customWidth="1"/>
    <col min="5632" max="5632" width="24.6328125" style="1" customWidth="1"/>
    <col min="5633" max="5633" width="2.08984375" style="1" customWidth="1"/>
    <col min="5634" max="5634" width="24.6328125" style="1" customWidth="1"/>
    <col min="5635" max="5640" width="7.6328125" style="1" customWidth="1"/>
    <col min="5641" max="5641" width="6.453125" style="1" customWidth="1"/>
    <col min="5642" max="5645" width="7.6328125" style="1" customWidth="1"/>
    <col min="5646" max="5648" width="6.453125" style="1" customWidth="1"/>
    <col min="5649" max="5884" width="9" style="1"/>
    <col min="5885" max="5885" width="1.90625" style="1" customWidth="1"/>
    <col min="5886" max="5886" width="2.1796875" style="1" customWidth="1"/>
    <col min="5887" max="5887" width="2.08984375" style="1" customWidth="1"/>
    <col min="5888" max="5888" width="24.6328125" style="1" customWidth="1"/>
    <col min="5889" max="5889" width="2.08984375" style="1" customWidth="1"/>
    <col min="5890" max="5890" width="24.6328125" style="1" customWidth="1"/>
    <col min="5891" max="5896" width="7.6328125" style="1" customWidth="1"/>
    <col min="5897" max="5897" width="6.453125" style="1" customWidth="1"/>
    <col min="5898" max="5901" width="7.6328125" style="1" customWidth="1"/>
    <col min="5902" max="5904" width="6.453125" style="1" customWidth="1"/>
    <col min="5905" max="6140" width="9" style="1"/>
    <col min="6141" max="6141" width="1.90625" style="1" customWidth="1"/>
    <col min="6142" max="6142" width="2.1796875" style="1" customWidth="1"/>
    <col min="6143" max="6143" width="2.08984375" style="1" customWidth="1"/>
    <col min="6144" max="6144" width="24.6328125" style="1" customWidth="1"/>
    <col min="6145" max="6145" width="2.08984375" style="1" customWidth="1"/>
    <col min="6146" max="6146" width="24.6328125" style="1" customWidth="1"/>
    <col min="6147" max="6152" width="7.6328125" style="1" customWidth="1"/>
    <col min="6153" max="6153" width="6.453125" style="1" customWidth="1"/>
    <col min="6154" max="6157" width="7.6328125" style="1" customWidth="1"/>
    <col min="6158" max="6160" width="6.453125" style="1" customWidth="1"/>
    <col min="6161" max="6396" width="9" style="1"/>
    <col min="6397" max="6397" width="1.90625" style="1" customWidth="1"/>
    <col min="6398" max="6398" width="2.1796875" style="1" customWidth="1"/>
    <col min="6399" max="6399" width="2.08984375" style="1" customWidth="1"/>
    <col min="6400" max="6400" width="24.6328125" style="1" customWidth="1"/>
    <col min="6401" max="6401" width="2.08984375" style="1" customWidth="1"/>
    <col min="6402" max="6402" width="24.6328125" style="1" customWidth="1"/>
    <col min="6403" max="6408" width="7.6328125" style="1" customWidth="1"/>
    <col min="6409" max="6409" width="6.453125" style="1" customWidth="1"/>
    <col min="6410" max="6413" width="7.6328125" style="1" customWidth="1"/>
    <col min="6414" max="6416" width="6.453125" style="1" customWidth="1"/>
    <col min="6417" max="6652" width="9" style="1"/>
    <col min="6653" max="6653" width="1.90625" style="1" customWidth="1"/>
    <col min="6654" max="6654" width="2.1796875" style="1" customWidth="1"/>
    <col min="6655" max="6655" width="2.08984375" style="1" customWidth="1"/>
    <col min="6656" max="6656" width="24.6328125" style="1" customWidth="1"/>
    <col min="6657" max="6657" width="2.08984375" style="1" customWidth="1"/>
    <col min="6658" max="6658" width="24.6328125" style="1" customWidth="1"/>
    <col min="6659" max="6664" width="7.6328125" style="1" customWidth="1"/>
    <col min="6665" max="6665" width="6.453125" style="1" customWidth="1"/>
    <col min="6666" max="6669" width="7.6328125" style="1" customWidth="1"/>
    <col min="6670" max="6672" width="6.453125" style="1" customWidth="1"/>
    <col min="6673" max="6908" width="9" style="1"/>
    <col min="6909" max="6909" width="1.90625" style="1" customWidth="1"/>
    <col min="6910" max="6910" width="2.1796875" style="1" customWidth="1"/>
    <col min="6911" max="6911" width="2.08984375" style="1" customWidth="1"/>
    <col min="6912" max="6912" width="24.6328125" style="1" customWidth="1"/>
    <col min="6913" max="6913" width="2.08984375" style="1" customWidth="1"/>
    <col min="6914" max="6914" width="24.6328125" style="1" customWidth="1"/>
    <col min="6915" max="6920" width="7.6328125" style="1" customWidth="1"/>
    <col min="6921" max="6921" width="6.453125" style="1" customWidth="1"/>
    <col min="6922" max="6925" width="7.6328125" style="1" customWidth="1"/>
    <col min="6926" max="6928" width="6.453125" style="1" customWidth="1"/>
    <col min="6929" max="7164" width="9" style="1"/>
    <col min="7165" max="7165" width="1.90625" style="1" customWidth="1"/>
    <col min="7166" max="7166" width="2.1796875" style="1" customWidth="1"/>
    <col min="7167" max="7167" width="2.08984375" style="1" customWidth="1"/>
    <col min="7168" max="7168" width="24.6328125" style="1" customWidth="1"/>
    <col min="7169" max="7169" width="2.08984375" style="1" customWidth="1"/>
    <col min="7170" max="7170" width="24.6328125" style="1" customWidth="1"/>
    <col min="7171" max="7176" width="7.6328125" style="1" customWidth="1"/>
    <col min="7177" max="7177" width="6.453125" style="1" customWidth="1"/>
    <col min="7178" max="7181" width="7.6328125" style="1" customWidth="1"/>
    <col min="7182" max="7184" width="6.453125" style="1" customWidth="1"/>
    <col min="7185" max="7420" width="9" style="1"/>
    <col min="7421" max="7421" width="1.90625" style="1" customWidth="1"/>
    <col min="7422" max="7422" width="2.1796875" style="1" customWidth="1"/>
    <col min="7423" max="7423" width="2.08984375" style="1" customWidth="1"/>
    <col min="7424" max="7424" width="24.6328125" style="1" customWidth="1"/>
    <col min="7425" max="7425" width="2.08984375" style="1" customWidth="1"/>
    <col min="7426" max="7426" width="24.6328125" style="1" customWidth="1"/>
    <col min="7427" max="7432" width="7.6328125" style="1" customWidth="1"/>
    <col min="7433" max="7433" width="6.453125" style="1" customWidth="1"/>
    <col min="7434" max="7437" width="7.6328125" style="1" customWidth="1"/>
    <col min="7438" max="7440" width="6.453125" style="1" customWidth="1"/>
    <col min="7441" max="7676" width="9" style="1"/>
    <col min="7677" max="7677" width="1.90625" style="1" customWidth="1"/>
    <col min="7678" max="7678" width="2.1796875" style="1" customWidth="1"/>
    <col min="7679" max="7679" width="2.08984375" style="1" customWidth="1"/>
    <col min="7680" max="7680" width="24.6328125" style="1" customWidth="1"/>
    <col min="7681" max="7681" width="2.08984375" style="1" customWidth="1"/>
    <col min="7682" max="7682" width="24.6328125" style="1" customWidth="1"/>
    <col min="7683" max="7688" width="7.6328125" style="1" customWidth="1"/>
    <col min="7689" max="7689" width="6.453125" style="1" customWidth="1"/>
    <col min="7690" max="7693" width="7.6328125" style="1" customWidth="1"/>
    <col min="7694" max="7696" width="6.453125" style="1" customWidth="1"/>
    <col min="7697" max="7932" width="9" style="1"/>
    <col min="7933" max="7933" width="1.90625" style="1" customWidth="1"/>
    <col min="7934" max="7934" width="2.1796875" style="1" customWidth="1"/>
    <col min="7935" max="7935" width="2.08984375" style="1" customWidth="1"/>
    <col min="7936" max="7936" width="24.6328125" style="1" customWidth="1"/>
    <col min="7937" max="7937" width="2.08984375" style="1" customWidth="1"/>
    <col min="7938" max="7938" width="24.6328125" style="1" customWidth="1"/>
    <col min="7939" max="7944" width="7.6328125" style="1" customWidth="1"/>
    <col min="7945" max="7945" width="6.453125" style="1" customWidth="1"/>
    <col min="7946" max="7949" width="7.6328125" style="1" customWidth="1"/>
    <col min="7950" max="7952" width="6.453125" style="1" customWidth="1"/>
    <col min="7953" max="8188" width="9" style="1"/>
    <col min="8189" max="8189" width="1.90625" style="1" customWidth="1"/>
    <col min="8190" max="8190" width="2.1796875" style="1" customWidth="1"/>
    <col min="8191" max="8191" width="2.08984375" style="1" customWidth="1"/>
    <col min="8192" max="8192" width="24.6328125" style="1" customWidth="1"/>
    <col min="8193" max="8193" width="2.08984375" style="1" customWidth="1"/>
    <col min="8194" max="8194" width="24.6328125" style="1" customWidth="1"/>
    <col min="8195" max="8200" width="7.6328125" style="1" customWidth="1"/>
    <col min="8201" max="8201" width="6.453125" style="1" customWidth="1"/>
    <col min="8202" max="8205" width="7.6328125" style="1" customWidth="1"/>
    <col min="8206" max="8208" width="6.453125" style="1" customWidth="1"/>
    <col min="8209" max="8444" width="9" style="1"/>
    <col min="8445" max="8445" width="1.90625" style="1" customWidth="1"/>
    <col min="8446" max="8446" width="2.1796875" style="1" customWidth="1"/>
    <col min="8447" max="8447" width="2.08984375" style="1" customWidth="1"/>
    <col min="8448" max="8448" width="24.6328125" style="1" customWidth="1"/>
    <col min="8449" max="8449" width="2.08984375" style="1" customWidth="1"/>
    <col min="8450" max="8450" width="24.6328125" style="1" customWidth="1"/>
    <col min="8451" max="8456" width="7.6328125" style="1" customWidth="1"/>
    <col min="8457" max="8457" width="6.453125" style="1" customWidth="1"/>
    <col min="8458" max="8461" width="7.6328125" style="1" customWidth="1"/>
    <col min="8462" max="8464" width="6.453125" style="1" customWidth="1"/>
    <col min="8465" max="8700" width="9" style="1"/>
    <col min="8701" max="8701" width="1.90625" style="1" customWidth="1"/>
    <col min="8702" max="8702" width="2.1796875" style="1" customWidth="1"/>
    <col min="8703" max="8703" width="2.08984375" style="1" customWidth="1"/>
    <col min="8704" max="8704" width="24.6328125" style="1" customWidth="1"/>
    <col min="8705" max="8705" width="2.08984375" style="1" customWidth="1"/>
    <col min="8706" max="8706" width="24.6328125" style="1" customWidth="1"/>
    <col min="8707" max="8712" width="7.6328125" style="1" customWidth="1"/>
    <col min="8713" max="8713" width="6.453125" style="1" customWidth="1"/>
    <col min="8714" max="8717" width="7.6328125" style="1" customWidth="1"/>
    <col min="8718" max="8720" width="6.453125" style="1" customWidth="1"/>
    <col min="8721" max="8956" width="9" style="1"/>
    <col min="8957" max="8957" width="1.90625" style="1" customWidth="1"/>
    <col min="8958" max="8958" width="2.1796875" style="1" customWidth="1"/>
    <col min="8959" max="8959" width="2.08984375" style="1" customWidth="1"/>
    <col min="8960" max="8960" width="24.6328125" style="1" customWidth="1"/>
    <col min="8961" max="8961" width="2.08984375" style="1" customWidth="1"/>
    <col min="8962" max="8962" width="24.6328125" style="1" customWidth="1"/>
    <col min="8963" max="8968" width="7.6328125" style="1" customWidth="1"/>
    <col min="8969" max="8969" width="6.453125" style="1" customWidth="1"/>
    <col min="8970" max="8973" width="7.6328125" style="1" customWidth="1"/>
    <col min="8974" max="8976" width="6.453125" style="1" customWidth="1"/>
    <col min="8977" max="9212" width="9" style="1"/>
    <col min="9213" max="9213" width="1.90625" style="1" customWidth="1"/>
    <col min="9214" max="9214" width="2.1796875" style="1" customWidth="1"/>
    <col min="9215" max="9215" width="2.08984375" style="1" customWidth="1"/>
    <col min="9216" max="9216" width="24.6328125" style="1" customWidth="1"/>
    <col min="9217" max="9217" width="2.08984375" style="1" customWidth="1"/>
    <col min="9218" max="9218" width="24.6328125" style="1" customWidth="1"/>
    <col min="9219" max="9224" width="7.6328125" style="1" customWidth="1"/>
    <col min="9225" max="9225" width="6.453125" style="1" customWidth="1"/>
    <col min="9226" max="9229" width="7.6328125" style="1" customWidth="1"/>
    <col min="9230" max="9232" width="6.453125" style="1" customWidth="1"/>
    <col min="9233" max="9468" width="9" style="1"/>
    <col min="9469" max="9469" width="1.90625" style="1" customWidth="1"/>
    <col min="9470" max="9470" width="2.1796875" style="1" customWidth="1"/>
    <col min="9471" max="9471" width="2.08984375" style="1" customWidth="1"/>
    <col min="9472" max="9472" width="24.6328125" style="1" customWidth="1"/>
    <col min="9473" max="9473" width="2.08984375" style="1" customWidth="1"/>
    <col min="9474" max="9474" width="24.6328125" style="1" customWidth="1"/>
    <col min="9475" max="9480" width="7.6328125" style="1" customWidth="1"/>
    <col min="9481" max="9481" width="6.453125" style="1" customWidth="1"/>
    <col min="9482" max="9485" width="7.6328125" style="1" customWidth="1"/>
    <col min="9486" max="9488" width="6.453125" style="1" customWidth="1"/>
    <col min="9489" max="9724" width="9" style="1"/>
    <col min="9725" max="9725" width="1.90625" style="1" customWidth="1"/>
    <col min="9726" max="9726" width="2.1796875" style="1" customWidth="1"/>
    <col min="9727" max="9727" width="2.08984375" style="1" customWidth="1"/>
    <col min="9728" max="9728" width="24.6328125" style="1" customWidth="1"/>
    <col min="9729" max="9729" width="2.08984375" style="1" customWidth="1"/>
    <col min="9730" max="9730" width="24.6328125" style="1" customWidth="1"/>
    <col min="9731" max="9736" width="7.6328125" style="1" customWidth="1"/>
    <col min="9737" max="9737" width="6.453125" style="1" customWidth="1"/>
    <col min="9738" max="9741" width="7.6328125" style="1" customWidth="1"/>
    <col min="9742" max="9744" width="6.453125" style="1" customWidth="1"/>
    <col min="9745" max="9980" width="9" style="1"/>
    <col min="9981" max="9981" width="1.90625" style="1" customWidth="1"/>
    <col min="9982" max="9982" width="2.1796875" style="1" customWidth="1"/>
    <col min="9983" max="9983" width="2.08984375" style="1" customWidth="1"/>
    <col min="9984" max="9984" width="24.6328125" style="1" customWidth="1"/>
    <col min="9985" max="9985" width="2.08984375" style="1" customWidth="1"/>
    <col min="9986" max="9986" width="24.6328125" style="1" customWidth="1"/>
    <col min="9987" max="9992" width="7.6328125" style="1" customWidth="1"/>
    <col min="9993" max="9993" width="6.453125" style="1" customWidth="1"/>
    <col min="9994" max="9997" width="7.6328125" style="1" customWidth="1"/>
    <col min="9998" max="10000" width="6.453125" style="1" customWidth="1"/>
    <col min="10001" max="10236" width="9" style="1"/>
    <col min="10237" max="10237" width="1.90625" style="1" customWidth="1"/>
    <col min="10238" max="10238" width="2.1796875" style="1" customWidth="1"/>
    <col min="10239" max="10239" width="2.08984375" style="1" customWidth="1"/>
    <col min="10240" max="10240" width="24.6328125" style="1" customWidth="1"/>
    <col min="10241" max="10241" width="2.08984375" style="1" customWidth="1"/>
    <col min="10242" max="10242" width="24.6328125" style="1" customWidth="1"/>
    <col min="10243" max="10248" width="7.6328125" style="1" customWidth="1"/>
    <col min="10249" max="10249" width="6.453125" style="1" customWidth="1"/>
    <col min="10250" max="10253" width="7.6328125" style="1" customWidth="1"/>
    <col min="10254" max="10256" width="6.453125" style="1" customWidth="1"/>
    <col min="10257" max="10492" width="9" style="1"/>
    <col min="10493" max="10493" width="1.90625" style="1" customWidth="1"/>
    <col min="10494" max="10494" width="2.1796875" style="1" customWidth="1"/>
    <col min="10495" max="10495" width="2.08984375" style="1" customWidth="1"/>
    <col min="10496" max="10496" width="24.6328125" style="1" customWidth="1"/>
    <col min="10497" max="10497" width="2.08984375" style="1" customWidth="1"/>
    <col min="10498" max="10498" width="24.6328125" style="1" customWidth="1"/>
    <col min="10499" max="10504" width="7.6328125" style="1" customWidth="1"/>
    <col min="10505" max="10505" width="6.453125" style="1" customWidth="1"/>
    <col min="10506" max="10509" width="7.6328125" style="1" customWidth="1"/>
    <col min="10510" max="10512" width="6.453125" style="1" customWidth="1"/>
    <col min="10513" max="10748" width="9" style="1"/>
    <col min="10749" max="10749" width="1.90625" style="1" customWidth="1"/>
    <col min="10750" max="10750" width="2.1796875" style="1" customWidth="1"/>
    <col min="10751" max="10751" width="2.08984375" style="1" customWidth="1"/>
    <col min="10752" max="10752" width="24.6328125" style="1" customWidth="1"/>
    <col min="10753" max="10753" width="2.08984375" style="1" customWidth="1"/>
    <col min="10754" max="10754" width="24.6328125" style="1" customWidth="1"/>
    <col min="10755" max="10760" width="7.6328125" style="1" customWidth="1"/>
    <col min="10761" max="10761" width="6.453125" style="1" customWidth="1"/>
    <col min="10762" max="10765" width="7.6328125" style="1" customWidth="1"/>
    <col min="10766" max="10768" width="6.453125" style="1" customWidth="1"/>
    <col min="10769" max="11004" width="9" style="1"/>
    <col min="11005" max="11005" width="1.90625" style="1" customWidth="1"/>
    <col min="11006" max="11006" width="2.1796875" style="1" customWidth="1"/>
    <col min="11007" max="11007" width="2.08984375" style="1" customWidth="1"/>
    <col min="11008" max="11008" width="24.6328125" style="1" customWidth="1"/>
    <col min="11009" max="11009" width="2.08984375" style="1" customWidth="1"/>
    <col min="11010" max="11010" width="24.6328125" style="1" customWidth="1"/>
    <col min="11011" max="11016" width="7.6328125" style="1" customWidth="1"/>
    <col min="11017" max="11017" width="6.453125" style="1" customWidth="1"/>
    <col min="11018" max="11021" width="7.6328125" style="1" customWidth="1"/>
    <col min="11022" max="11024" width="6.453125" style="1" customWidth="1"/>
    <col min="11025" max="11260" width="9" style="1"/>
    <col min="11261" max="11261" width="1.90625" style="1" customWidth="1"/>
    <col min="11262" max="11262" width="2.1796875" style="1" customWidth="1"/>
    <col min="11263" max="11263" width="2.08984375" style="1" customWidth="1"/>
    <col min="11264" max="11264" width="24.6328125" style="1" customWidth="1"/>
    <col min="11265" max="11265" width="2.08984375" style="1" customWidth="1"/>
    <col min="11266" max="11266" width="24.6328125" style="1" customWidth="1"/>
    <col min="11267" max="11272" width="7.6328125" style="1" customWidth="1"/>
    <col min="11273" max="11273" width="6.453125" style="1" customWidth="1"/>
    <col min="11274" max="11277" width="7.6328125" style="1" customWidth="1"/>
    <col min="11278" max="11280" width="6.453125" style="1" customWidth="1"/>
    <col min="11281" max="11516" width="9" style="1"/>
    <col min="11517" max="11517" width="1.90625" style="1" customWidth="1"/>
    <col min="11518" max="11518" width="2.1796875" style="1" customWidth="1"/>
    <col min="11519" max="11519" width="2.08984375" style="1" customWidth="1"/>
    <col min="11520" max="11520" width="24.6328125" style="1" customWidth="1"/>
    <col min="11521" max="11521" width="2.08984375" style="1" customWidth="1"/>
    <col min="11522" max="11522" width="24.6328125" style="1" customWidth="1"/>
    <col min="11523" max="11528" width="7.6328125" style="1" customWidth="1"/>
    <col min="11529" max="11529" width="6.453125" style="1" customWidth="1"/>
    <col min="11530" max="11533" width="7.6328125" style="1" customWidth="1"/>
    <col min="11534" max="11536" width="6.453125" style="1" customWidth="1"/>
    <col min="11537" max="11772" width="9" style="1"/>
    <col min="11773" max="11773" width="1.90625" style="1" customWidth="1"/>
    <col min="11774" max="11774" width="2.1796875" style="1" customWidth="1"/>
    <col min="11775" max="11775" width="2.08984375" style="1" customWidth="1"/>
    <col min="11776" max="11776" width="24.6328125" style="1" customWidth="1"/>
    <col min="11777" max="11777" width="2.08984375" style="1" customWidth="1"/>
    <col min="11778" max="11778" width="24.6328125" style="1" customWidth="1"/>
    <col min="11779" max="11784" width="7.6328125" style="1" customWidth="1"/>
    <col min="11785" max="11785" width="6.453125" style="1" customWidth="1"/>
    <col min="11786" max="11789" width="7.6328125" style="1" customWidth="1"/>
    <col min="11790" max="11792" width="6.453125" style="1" customWidth="1"/>
    <col min="11793" max="12028" width="9" style="1"/>
    <col min="12029" max="12029" width="1.90625" style="1" customWidth="1"/>
    <col min="12030" max="12030" width="2.1796875" style="1" customWidth="1"/>
    <col min="12031" max="12031" width="2.08984375" style="1" customWidth="1"/>
    <col min="12032" max="12032" width="24.6328125" style="1" customWidth="1"/>
    <col min="12033" max="12033" width="2.08984375" style="1" customWidth="1"/>
    <col min="12034" max="12034" width="24.6328125" style="1" customWidth="1"/>
    <col min="12035" max="12040" width="7.6328125" style="1" customWidth="1"/>
    <col min="12041" max="12041" width="6.453125" style="1" customWidth="1"/>
    <col min="12042" max="12045" width="7.6328125" style="1" customWidth="1"/>
    <col min="12046" max="12048" width="6.453125" style="1" customWidth="1"/>
    <col min="12049" max="12284" width="9" style="1"/>
    <col min="12285" max="12285" width="1.90625" style="1" customWidth="1"/>
    <col min="12286" max="12286" width="2.1796875" style="1" customWidth="1"/>
    <col min="12287" max="12287" width="2.08984375" style="1" customWidth="1"/>
    <col min="12288" max="12288" width="24.6328125" style="1" customWidth="1"/>
    <col min="12289" max="12289" width="2.08984375" style="1" customWidth="1"/>
    <col min="12290" max="12290" width="24.6328125" style="1" customWidth="1"/>
    <col min="12291" max="12296" width="7.6328125" style="1" customWidth="1"/>
    <col min="12297" max="12297" width="6.453125" style="1" customWidth="1"/>
    <col min="12298" max="12301" width="7.6328125" style="1" customWidth="1"/>
    <col min="12302" max="12304" width="6.453125" style="1" customWidth="1"/>
    <col min="12305" max="12540" width="9" style="1"/>
    <col min="12541" max="12541" width="1.90625" style="1" customWidth="1"/>
    <col min="12542" max="12542" width="2.1796875" style="1" customWidth="1"/>
    <col min="12543" max="12543" width="2.08984375" style="1" customWidth="1"/>
    <col min="12544" max="12544" width="24.6328125" style="1" customWidth="1"/>
    <col min="12545" max="12545" width="2.08984375" style="1" customWidth="1"/>
    <col min="12546" max="12546" width="24.6328125" style="1" customWidth="1"/>
    <col min="12547" max="12552" width="7.6328125" style="1" customWidth="1"/>
    <col min="12553" max="12553" width="6.453125" style="1" customWidth="1"/>
    <col min="12554" max="12557" width="7.6328125" style="1" customWidth="1"/>
    <col min="12558" max="12560" width="6.453125" style="1" customWidth="1"/>
    <col min="12561" max="12796" width="9" style="1"/>
    <col min="12797" max="12797" width="1.90625" style="1" customWidth="1"/>
    <col min="12798" max="12798" width="2.1796875" style="1" customWidth="1"/>
    <col min="12799" max="12799" width="2.08984375" style="1" customWidth="1"/>
    <col min="12800" max="12800" width="24.6328125" style="1" customWidth="1"/>
    <col min="12801" max="12801" width="2.08984375" style="1" customWidth="1"/>
    <col min="12802" max="12802" width="24.6328125" style="1" customWidth="1"/>
    <col min="12803" max="12808" width="7.6328125" style="1" customWidth="1"/>
    <col min="12809" max="12809" width="6.453125" style="1" customWidth="1"/>
    <col min="12810" max="12813" width="7.6328125" style="1" customWidth="1"/>
    <col min="12814" max="12816" width="6.453125" style="1" customWidth="1"/>
    <col min="12817" max="13052" width="9" style="1"/>
    <col min="13053" max="13053" width="1.90625" style="1" customWidth="1"/>
    <col min="13054" max="13054" width="2.1796875" style="1" customWidth="1"/>
    <col min="13055" max="13055" width="2.08984375" style="1" customWidth="1"/>
    <col min="13056" max="13056" width="24.6328125" style="1" customWidth="1"/>
    <col min="13057" max="13057" width="2.08984375" style="1" customWidth="1"/>
    <col min="13058" max="13058" width="24.6328125" style="1" customWidth="1"/>
    <col min="13059" max="13064" width="7.6328125" style="1" customWidth="1"/>
    <col min="13065" max="13065" width="6.453125" style="1" customWidth="1"/>
    <col min="13066" max="13069" width="7.6328125" style="1" customWidth="1"/>
    <col min="13070" max="13072" width="6.453125" style="1" customWidth="1"/>
    <col min="13073" max="13308" width="9" style="1"/>
    <col min="13309" max="13309" width="1.90625" style="1" customWidth="1"/>
    <col min="13310" max="13310" width="2.1796875" style="1" customWidth="1"/>
    <col min="13311" max="13311" width="2.08984375" style="1" customWidth="1"/>
    <col min="13312" max="13312" width="24.6328125" style="1" customWidth="1"/>
    <col min="13313" max="13313" width="2.08984375" style="1" customWidth="1"/>
    <col min="13314" max="13314" width="24.6328125" style="1" customWidth="1"/>
    <col min="13315" max="13320" width="7.6328125" style="1" customWidth="1"/>
    <col min="13321" max="13321" width="6.453125" style="1" customWidth="1"/>
    <col min="13322" max="13325" width="7.6328125" style="1" customWidth="1"/>
    <col min="13326" max="13328" width="6.453125" style="1" customWidth="1"/>
    <col min="13329" max="13564" width="9" style="1"/>
    <col min="13565" max="13565" width="1.90625" style="1" customWidth="1"/>
    <col min="13566" max="13566" width="2.1796875" style="1" customWidth="1"/>
    <col min="13567" max="13567" width="2.08984375" style="1" customWidth="1"/>
    <col min="13568" max="13568" width="24.6328125" style="1" customWidth="1"/>
    <col min="13569" max="13569" width="2.08984375" style="1" customWidth="1"/>
    <col min="13570" max="13570" width="24.6328125" style="1" customWidth="1"/>
    <col min="13571" max="13576" width="7.6328125" style="1" customWidth="1"/>
    <col min="13577" max="13577" width="6.453125" style="1" customWidth="1"/>
    <col min="13578" max="13581" width="7.6328125" style="1" customWidth="1"/>
    <col min="13582" max="13584" width="6.453125" style="1" customWidth="1"/>
    <col min="13585" max="13820" width="9" style="1"/>
    <col min="13821" max="13821" width="1.90625" style="1" customWidth="1"/>
    <col min="13822" max="13822" width="2.1796875" style="1" customWidth="1"/>
    <col min="13823" max="13823" width="2.08984375" style="1" customWidth="1"/>
    <col min="13824" max="13824" width="24.6328125" style="1" customWidth="1"/>
    <col min="13825" max="13825" width="2.08984375" style="1" customWidth="1"/>
    <col min="13826" max="13826" width="24.6328125" style="1" customWidth="1"/>
    <col min="13827" max="13832" width="7.6328125" style="1" customWidth="1"/>
    <col min="13833" max="13833" width="6.453125" style="1" customWidth="1"/>
    <col min="13834" max="13837" width="7.6328125" style="1" customWidth="1"/>
    <col min="13838" max="13840" width="6.453125" style="1" customWidth="1"/>
    <col min="13841" max="14076" width="9" style="1"/>
    <col min="14077" max="14077" width="1.90625" style="1" customWidth="1"/>
    <col min="14078" max="14078" width="2.1796875" style="1" customWidth="1"/>
    <col min="14079" max="14079" width="2.08984375" style="1" customWidth="1"/>
    <col min="14080" max="14080" width="24.6328125" style="1" customWidth="1"/>
    <col min="14081" max="14081" width="2.08984375" style="1" customWidth="1"/>
    <col min="14082" max="14082" width="24.6328125" style="1" customWidth="1"/>
    <col min="14083" max="14088" width="7.6328125" style="1" customWidth="1"/>
    <col min="14089" max="14089" width="6.453125" style="1" customWidth="1"/>
    <col min="14090" max="14093" width="7.6328125" style="1" customWidth="1"/>
    <col min="14094" max="14096" width="6.453125" style="1" customWidth="1"/>
    <col min="14097" max="14332" width="9" style="1"/>
    <col min="14333" max="14333" width="1.90625" style="1" customWidth="1"/>
    <col min="14334" max="14334" width="2.1796875" style="1" customWidth="1"/>
    <col min="14335" max="14335" width="2.08984375" style="1" customWidth="1"/>
    <col min="14336" max="14336" width="24.6328125" style="1" customWidth="1"/>
    <col min="14337" max="14337" width="2.08984375" style="1" customWidth="1"/>
    <col min="14338" max="14338" width="24.6328125" style="1" customWidth="1"/>
    <col min="14339" max="14344" width="7.6328125" style="1" customWidth="1"/>
    <col min="14345" max="14345" width="6.453125" style="1" customWidth="1"/>
    <col min="14346" max="14349" width="7.6328125" style="1" customWidth="1"/>
    <col min="14350" max="14352" width="6.453125" style="1" customWidth="1"/>
    <col min="14353" max="14588" width="9" style="1"/>
    <col min="14589" max="14589" width="1.90625" style="1" customWidth="1"/>
    <col min="14590" max="14590" width="2.1796875" style="1" customWidth="1"/>
    <col min="14591" max="14591" width="2.08984375" style="1" customWidth="1"/>
    <col min="14592" max="14592" width="24.6328125" style="1" customWidth="1"/>
    <col min="14593" max="14593" width="2.08984375" style="1" customWidth="1"/>
    <col min="14594" max="14594" width="24.6328125" style="1" customWidth="1"/>
    <col min="14595" max="14600" width="7.6328125" style="1" customWidth="1"/>
    <col min="14601" max="14601" width="6.453125" style="1" customWidth="1"/>
    <col min="14602" max="14605" width="7.6328125" style="1" customWidth="1"/>
    <col min="14606" max="14608" width="6.453125" style="1" customWidth="1"/>
    <col min="14609" max="14844" width="9" style="1"/>
    <col min="14845" max="14845" width="1.90625" style="1" customWidth="1"/>
    <col min="14846" max="14846" width="2.1796875" style="1" customWidth="1"/>
    <col min="14847" max="14847" width="2.08984375" style="1" customWidth="1"/>
    <col min="14848" max="14848" width="24.6328125" style="1" customWidth="1"/>
    <col min="14849" max="14849" width="2.08984375" style="1" customWidth="1"/>
    <col min="14850" max="14850" width="24.6328125" style="1" customWidth="1"/>
    <col min="14851" max="14856" width="7.6328125" style="1" customWidth="1"/>
    <col min="14857" max="14857" width="6.453125" style="1" customWidth="1"/>
    <col min="14858" max="14861" width="7.6328125" style="1" customWidth="1"/>
    <col min="14862" max="14864" width="6.453125" style="1" customWidth="1"/>
    <col min="14865" max="15100" width="9" style="1"/>
    <col min="15101" max="15101" width="1.90625" style="1" customWidth="1"/>
    <col min="15102" max="15102" width="2.1796875" style="1" customWidth="1"/>
    <col min="15103" max="15103" width="2.08984375" style="1" customWidth="1"/>
    <col min="15104" max="15104" width="24.6328125" style="1" customWidth="1"/>
    <col min="15105" max="15105" width="2.08984375" style="1" customWidth="1"/>
    <col min="15106" max="15106" width="24.6328125" style="1" customWidth="1"/>
    <col min="15107" max="15112" width="7.6328125" style="1" customWidth="1"/>
    <col min="15113" max="15113" width="6.453125" style="1" customWidth="1"/>
    <col min="15114" max="15117" width="7.6328125" style="1" customWidth="1"/>
    <col min="15118" max="15120" width="6.453125" style="1" customWidth="1"/>
    <col min="15121" max="15356" width="9" style="1"/>
    <col min="15357" max="15357" width="1.90625" style="1" customWidth="1"/>
    <col min="15358" max="15358" width="2.1796875" style="1" customWidth="1"/>
    <col min="15359" max="15359" width="2.08984375" style="1" customWidth="1"/>
    <col min="15360" max="15360" width="24.6328125" style="1" customWidth="1"/>
    <col min="15361" max="15361" width="2.08984375" style="1" customWidth="1"/>
    <col min="15362" max="15362" width="24.6328125" style="1" customWidth="1"/>
    <col min="15363" max="15368" width="7.6328125" style="1" customWidth="1"/>
    <col min="15369" max="15369" width="6.453125" style="1" customWidth="1"/>
    <col min="15370" max="15373" width="7.6328125" style="1" customWidth="1"/>
    <col min="15374" max="15376" width="6.453125" style="1" customWidth="1"/>
    <col min="15377" max="15612" width="9" style="1"/>
    <col min="15613" max="15613" width="1.90625" style="1" customWidth="1"/>
    <col min="15614" max="15614" width="2.1796875" style="1" customWidth="1"/>
    <col min="15615" max="15615" width="2.08984375" style="1" customWidth="1"/>
    <col min="15616" max="15616" width="24.6328125" style="1" customWidth="1"/>
    <col min="15617" max="15617" width="2.08984375" style="1" customWidth="1"/>
    <col min="15618" max="15618" width="24.6328125" style="1" customWidth="1"/>
    <col min="15619" max="15624" width="7.6328125" style="1" customWidth="1"/>
    <col min="15625" max="15625" width="6.453125" style="1" customWidth="1"/>
    <col min="15626" max="15629" width="7.6328125" style="1" customWidth="1"/>
    <col min="15630" max="15632" width="6.453125" style="1" customWidth="1"/>
    <col min="15633" max="15868" width="9" style="1"/>
    <col min="15869" max="15869" width="1.90625" style="1" customWidth="1"/>
    <col min="15870" max="15870" width="2.1796875" style="1" customWidth="1"/>
    <col min="15871" max="15871" width="2.08984375" style="1" customWidth="1"/>
    <col min="15872" max="15872" width="24.6328125" style="1" customWidth="1"/>
    <col min="15873" max="15873" width="2.08984375" style="1" customWidth="1"/>
    <col min="15874" max="15874" width="24.6328125" style="1" customWidth="1"/>
    <col min="15875" max="15880" width="7.6328125" style="1" customWidth="1"/>
    <col min="15881" max="15881" width="6.453125" style="1" customWidth="1"/>
    <col min="15882" max="15885" width="7.6328125" style="1" customWidth="1"/>
    <col min="15886" max="15888" width="6.453125" style="1" customWidth="1"/>
    <col min="15889" max="16124" width="9" style="1"/>
    <col min="16125" max="16125" width="1.90625" style="1" customWidth="1"/>
    <col min="16126" max="16126" width="2.1796875" style="1" customWidth="1"/>
    <col min="16127" max="16127" width="2.08984375" style="1" customWidth="1"/>
    <col min="16128" max="16128" width="24.6328125" style="1" customWidth="1"/>
    <col min="16129" max="16129" width="2.08984375" style="1" customWidth="1"/>
    <col min="16130" max="16130" width="24.6328125" style="1" customWidth="1"/>
    <col min="16131" max="16136" width="7.6328125" style="1" customWidth="1"/>
    <col min="16137" max="16137" width="6.453125" style="1" customWidth="1"/>
    <col min="16138" max="16141" width="7.6328125" style="1" customWidth="1"/>
    <col min="16142" max="16144" width="6.453125" style="1" customWidth="1"/>
    <col min="16145" max="16384" width="9" style="1"/>
  </cols>
  <sheetData>
    <row r="1" spans="2:18" ht="28.5" customHeight="1" thickBot="1" x14ac:dyDescent="0.25">
      <c r="B1" s="2" t="s">
        <v>106</v>
      </c>
      <c r="P1" s="4"/>
    </row>
    <row r="2" spans="2:18" ht="26.25" customHeight="1" thickBot="1" x14ac:dyDescent="0.25">
      <c r="B2" s="329" t="s">
        <v>0</v>
      </c>
      <c r="C2" s="330"/>
      <c r="D2" s="331"/>
      <c r="E2" s="332"/>
      <c r="F2" s="332"/>
      <c r="G2" s="332"/>
      <c r="H2" s="332"/>
      <c r="I2" s="332"/>
      <c r="J2" s="333"/>
      <c r="K2" s="1"/>
      <c r="L2" s="1"/>
      <c r="O2" s="5"/>
      <c r="P2" s="5"/>
    </row>
    <row r="3" spans="2:18" ht="19.5" customHeight="1" thickBot="1" x14ac:dyDescent="0.25">
      <c r="B3" s="6"/>
    </row>
    <row r="4" spans="2:18" ht="22.5" customHeight="1" thickBot="1" x14ac:dyDescent="0.25">
      <c r="B4" s="343"/>
      <c r="C4" s="344"/>
      <c r="D4" s="337" t="s">
        <v>109</v>
      </c>
      <c r="E4" s="338"/>
      <c r="F4" s="337" t="s">
        <v>107</v>
      </c>
      <c r="G4" s="338"/>
      <c r="H4" s="337" t="s">
        <v>108</v>
      </c>
      <c r="I4" s="338"/>
      <c r="J4" s="39" t="s">
        <v>1</v>
      </c>
      <c r="K4" s="337" t="s">
        <v>112</v>
      </c>
      <c r="L4" s="338"/>
      <c r="M4" s="337" t="s">
        <v>114</v>
      </c>
      <c r="N4" s="338"/>
      <c r="O4" s="39" t="s">
        <v>1</v>
      </c>
      <c r="P4" s="40"/>
    </row>
    <row r="5" spans="2:18" ht="22.5" customHeight="1" x14ac:dyDescent="0.2">
      <c r="B5" s="49" t="s">
        <v>2</v>
      </c>
      <c r="C5" s="50"/>
      <c r="D5" s="51"/>
      <c r="E5" s="52"/>
      <c r="F5" s="70"/>
      <c r="G5" s="53"/>
      <c r="H5" s="339"/>
      <c r="I5" s="340"/>
      <c r="J5" s="54"/>
      <c r="K5" s="341"/>
      <c r="L5" s="342"/>
      <c r="M5" s="341"/>
      <c r="N5" s="342"/>
      <c r="O5" s="54"/>
      <c r="P5" s="55"/>
    </row>
    <row r="6" spans="2:18" ht="22.5" customHeight="1" x14ac:dyDescent="0.2">
      <c r="B6" s="304" t="s">
        <v>3</v>
      </c>
      <c r="C6" s="305"/>
      <c r="D6" s="303">
        <f>令和５年度決算!$C$2</f>
        <v>0</v>
      </c>
      <c r="E6" s="292"/>
      <c r="F6" s="303">
        <f>令和６年度決算!$C$2</f>
        <v>0</v>
      </c>
      <c r="G6" s="292"/>
      <c r="H6" s="303">
        <f>F6-D6</f>
        <v>0</v>
      </c>
      <c r="I6" s="292"/>
      <c r="J6" s="7" t="str">
        <f>IF(F6&gt;D6,"↗","↘")</f>
        <v>↘</v>
      </c>
      <c r="K6" s="303">
        <f>令和７年度決算!$C$2</f>
        <v>0</v>
      </c>
      <c r="L6" s="292"/>
      <c r="M6" s="303">
        <f>K6-F6</f>
        <v>0</v>
      </c>
      <c r="N6" s="292"/>
      <c r="O6" s="7" t="str">
        <f>IF(K6&gt;F6,"↗","↘")</f>
        <v>↘</v>
      </c>
      <c r="P6" s="8"/>
      <c r="R6" s="9"/>
    </row>
    <row r="7" spans="2:18" ht="22.5" customHeight="1" x14ac:dyDescent="0.2">
      <c r="B7" s="86"/>
      <c r="C7" s="10" t="s">
        <v>4</v>
      </c>
      <c r="D7" s="303">
        <f>令和５年度決算!$C$3</f>
        <v>0</v>
      </c>
      <c r="E7" s="292"/>
      <c r="F7" s="303">
        <f>令和６年度決算!$C$3</f>
        <v>0</v>
      </c>
      <c r="G7" s="292"/>
      <c r="H7" s="303">
        <f t="shared" ref="H7:H16" si="0">F7-D7</f>
        <v>0</v>
      </c>
      <c r="I7" s="292"/>
      <c r="J7" s="7" t="str">
        <f t="shared" ref="J7:J35" si="1">IF(F7&gt;D7,"↗","↘")</f>
        <v>↘</v>
      </c>
      <c r="K7" s="303">
        <f>令和７年度決算!$C$3</f>
        <v>0</v>
      </c>
      <c r="L7" s="292"/>
      <c r="M7" s="303">
        <f t="shared" ref="M7:M16" si="2">K7-F7</f>
        <v>0</v>
      </c>
      <c r="N7" s="292"/>
      <c r="O7" s="7" t="str">
        <f t="shared" ref="O7:O16" si="3">IF(K7&gt;F7,"↗","↘")</f>
        <v>↘</v>
      </c>
      <c r="P7" s="8"/>
    </row>
    <row r="8" spans="2:18" ht="22.5" customHeight="1" x14ac:dyDescent="0.2">
      <c r="B8" s="304" t="s">
        <v>5</v>
      </c>
      <c r="C8" s="305"/>
      <c r="D8" s="303">
        <f>令和５年度決算!$C$4</f>
        <v>0</v>
      </c>
      <c r="E8" s="292"/>
      <c r="F8" s="303">
        <f>令和６年度決算!$C$4</f>
        <v>0</v>
      </c>
      <c r="G8" s="292"/>
      <c r="H8" s="303">
        <f t="shared" si="0"/>
        <v>0</v>
      </c>
      <c r="I8" s="292"/>
      <c r="J8" s="7" t="str">
        <f t="shared" si="1"/>
        <v>↘</v>
      </c>
      <c r="K8" s="303">
        <f>令和７年度決算!$C$4</f>
        <v>0</v>
      </c>
      <c r="L8" s="292"/>
      <c r="M8" s="303">
        <f t="shared" si="2"/>
        <v>0</v>
      </c>
      <c r="N8" s="292"/>
      <c r="O8" s="7" t="str">
        <f t="shared" si="3"/>
        <v>↘</v>
      </c>
      <c r="P8" s="8"/>
      <c r="R8" s="9"/>
    </row>
    <row r="9" spans="2:18" ht="22.5" customHeight="1" x14ac:dyDescent="0.2">
      <c r="B9" s="87"/>
      <c r="C9" s="10" t="s">
        <v>6</v>
      </c>
      <c r="D9" s="303">
        <f>令和５年度決算!$C$5</f>
        <v>0</v>
      </c>
      <c r="E9" s="292"/>
      <c r="F9" s="303">
        <f>令和６年度決算!$C$5</f>
        <v>0</v>
      </c>
      <c r="G9" s="292"/>
      <c r="H9" s="303">
        <f t="shared" si="0"/>
        <v>0</v>
      </c>
      <c r="I9" s="292"/>
      <c r="J9" s="7" t="str">
        <f t="shared" si="1"/>
        <v>↘</v>
      </c>
      <c r="K9" s="303">
        <f>令和７年度決算!$C$5</f>
        <v>0</v>
      </c>
      <c r="L9" s="292"/>
      <c r="M9" s="303">
        <f t="shared" si="2"/>
        <v>0</v>
      </c>
      <c r="N9" s="292"/>
      <c r="O9" s="7" t="str">
        <f t="shared" si="3"/>
        <v>↘</v>
      </c>
      <c r="P9" s="8"/>
    </row>
    <row r="10" spans="2:18" ht="22.5" customHeight="1" x14ac:dyDescent="0.2">
      <c r="B10" s="301" t="s">
        <v>7</v>
      </c>
      <c r="C10" s="302"/>
      <c r="D10" s="303">
        <f>$D$6+$D$8</f>
        <v>0</v>
      </c>
      <c r="E10" s="292"/>
      <c r="F10" s="303">
        <f>$F$6+$F$8</f>
        <v>0</v>
      </c>
      <c r="G10" s="292"/>
      <c r="H10" s="303">
        <f t="shared" si="0"/>
        <v>0</v>
      </c>
      <c r="I10" s="292"/>
      <c r="J10" s="7" t="str">
        <f t="shared" si="1"/>
        <v>↘</v>
      </c>
      <c r="K10" s="303">
        <f>$K$6+$K$8</f>
        <v>0</v>
      </c>
      <c r="L10" s="292"/>
      <c r="M10" s="303">
        <f t="shared" si="2"/>
        <v>0</v>
      </c>
      <c r="N10" s="292"/>
      <c r="O10" s="7" t="str">
        <f t="shared" si="3"/>
        <v>↘</v>
      </c>
      <c r="P10" s="8"/>
      <c r="R10" s="11"/>
    </row>
    <row r="11" spans="2:18" ht="22.5" customHeight="1" x14ac:dyDescent="0.2">
      <c r="B11" s="304" t="s">
        <v>8</v>
      </c>
      <c r="C11" s="305"/>
      <c r="D11" s="303">
        <f>令和５年度決算!$C$6</f>
        <v>0</v>
      </c>
      <c r="E11" s="292"/>
      <c r="F11" s="303">
        <f>令和６年度決算!$C$6</f>
        <v>0</v>
      </c>
      <c r="G11" s="292"/>
      <c r="H11" s="303">
        <f t="shared" si="0"/>
        <v>0</v>
      </c>
      <c r="I11" s="292"/>
      <c r="J11" s="7" t="str">
        <f t="shared" si="1"/>
        <v>↘</v>
      </c>
      <c r="K11" s="303">
        <f>令和７年度決算!$C$6</f>
        <v>0</v>
      </c>
      <c r="L11" s="292"/>
      <c r="M11" s="303">
        <f t="shared" si="2"/>
        <v>0</v>
      </c>
      <c r="N11" s="292"/>
      <c r="O11" s="7" t="str">
        <f t="shared" si="3"/>
        <v>↘</v>
      </c>
      <c r="P11" s="8"/>
    </row>
    <row r="12" spans="2:18" ht="22.5" customHeight="1" x14ac:dyDescent="0.2">
      <c r="B12" s="87"/>
      <c r="C12" s="10" t="s">
        <v>61</v>
      </c>
      <c r="D12" s="303">
        <f>令和５年度決算!$C$7</f>
        <v>0</v>
      </c>
      <c r="E12" s="292"/>
      <c r="F12" s="303">
        <f>令和６年度決算!$C$7</f>
        <v>0</v>
      </c>
      <c r="G12" s="292"/>
      <c r="H12" s="303">
        <f t="shared" si="0"/>
        <v>0</v>
      </c>
      <c r="I12" s="292"/>
      <c r="J12" s="7" t="str">
        <f t="shared" si="1"/>
        <v>↘</v>
      </c>
      <c r="K12" s="303">
        <f>令和７年度決算!$C$7</f>
        <v>0</v>
      </c>
      <c r="L12" s="292"/>
      <c r="M12" s="303">
        <f t="shared" si="2"/>
        <v>0</v>
      </c>
      <c r="N12" s="292"/>
      <c r="O12" s="7" t="str">
        <f t="shared" si="3"/>
        <v>↘</v>
      </c>
      <c r="P12" s="8"/>
    </row>
    <row r="13" spans="2:18" ht="22.5" customHeight="1" x14ac:dyDescent="0.2">
      <c r="B13" s="304" t="s">
        <v>9</v>
      </c>
      <c r="C13" s="305"/>
      <c r="D13" s="303">
        <f>令和５年度決算!$C$8</f>
        <v>0</v>
      </c>
      <c r="E13" s="292"/>
      <c r="F13" s="303">
        <f>令和６年度決算!$C$8</f>
        <v>0</v>
      </c>
      <c r="G13" s="292"/>
      <c r="H13" s="303">
        <f t="shared" si="0"/>
        <v>0</v>
      </c>
      <c r="I13" s="292"/>
      <c r="J13" s="7" t="str">
        <f t="shared" si="1"/>
        <v>↘</v>
      </c>
      <c r="K13" s="303">
        <f>令和７年度決算!$C$8</f>
        <v>0</v>
      </c>
      <c r="L13" s="292"/>
      <c r="M13" s="303">
        <f t="shared" si="2"/>
        <v>0</v>
      </c>
      <c r="N13" s="292"/>
      <c r="O13" s="7" t="str">
        <f t="shared" si="3"/>
        <v>↘</v>
      </c>
      <c r="P13" s="8"/>
    </row>
    <row r="14" spans="2:18" ht="22.5" customHeight="1" x14ac:dyDescent="0.2">
      <c r="B14" s="87"/>
      <c r="C14" s="10" t="s">
        <v>62</v>
      </c>
      <c r="D14" s="303">
        <f>令和５年度決算!$C$9</f>
        <v>0</v>
      </c>
      <c r="E14" s="292"/>
      <c r="F14" s="303">
        <f>令和６年度決算!$C$9</f>
        <v>0</v>
      </c>
      <c r="G14" s="292"/>
      <c r="H14" s="303">
        <f t="shared" si="0"/>
        <v>0</v>
      </c>
      <c r="I14" s="292"/>
      <c r="J14" s="7" t="str">
        <f t="shared" si="1"/>
        <v>↘</v>
      </c>
      <c r="K14" s="303">
        <f>令和７年度決算!$C$9</f>
        <v>0</v>
      </c>
      <c r="L14" s="292"/>
      <c r="M14" s="303">
        <f t="shared" si="2"/>
        <v>0</v>
      </c>
      <c r="N14" s="292"/>
      <c r="O14" s="7" t="str">
        <f t="shared" si="3"/>
        <v>↘</v>
      </c>
      <c r="P14" s="8"/>
    </row>
    <row r="15" spans="2:18" ht="22.5" customHeight="1" x14ac:dyDescent="0.2">
      <c r="B15" s="304" t="s">
        <v>63</v>
      </c>
      <c r="C15" s="305"/>
      <c r="D15" s="303">
        <f>$D$11+$D$13</f>
        <v>0</v>
      </c>
      <c r="E15" s="292"/>
      <c r="F15" s="303">
        <f>$F$11+$F$13</f>
        <v>0</v>
      </c>
      <c r="G15" s="292"/>
      <c r="H15" s="303">
        <f t="shared" si="0"/>
        <v>0</v>
      </c>
      <c r="I15" s="292"/>
      <c r="J15" s="7" t="str">
        <f t="shared" si="1"/>
        <v>↘</v>
      </c>
      <c r="K15" s="303">
        <f>$K$11+$K$13</f>
        <v>0</v>
      </c>
      <c r="L15" s="292"/>
      <c r="M15" s="303">
        <f t="shared" si="2"/>
        <v>0</v>
      </c>
      <c r="N15" s="292"/>
      <c r="O15" s="7" t="str">
        <f t="shared" si="3"/>
        <v>↘</v>
      </c>
      <c r="P15" s="8"/>
      <c r="R15" s="11"/>
    </row>
    <row r="16" spans="2:18" ht="22.5" customHeight="1" x14ac:dyDescent="0.2">
      <c r="B16" s="304" t="s">
        <v>65</v>
      </c>
      <c r="C16" s="305"/>
      <c r="D16" s="303">
        <f>令和５年度決算!$C$10</f>
        <v>0</v>
      </c>
      <c r="E16" s="292"/>
      <c r="F16" s="303">
        <f>令和６年度決算!$C$10</f>
        <v>0</v>
      </c>
      <c r="G16" s="292"/>
      <c r="H16" s="303">
        <f t="shared" si="0"/>
        <v>0</v>
      </c>
      <c r="I16" s="292"/>
      <c r="J16" s="7" t="str">
        <f t="shared" si="1"/>
        <v>↘</v>
      </c>
      <c r="K16" s="303">
        <f>令和７年度決算!$C$10</f>
        <v>0</v>
      </c>
      <c r="L16" s="292"/>
      <c r="M16" s="303">
        <f t="shared" si="2"/>
        <v>0</v>
      </c>
      <c r="N16" s="292"/>
      <c r="O16" s="7" t="str">
        <f t="shared" si="3"/>
        <v>↘</v>
      </c>
      <c r="P16" s="8"/>
    </row>
    <row r="17" spans="2:17" ht="22.5" customHeight="1" x14ac:dyDescent="0.2">
      <c r="B17" s="71" t="s">
        <v>64</v>
      </c>
      <c r="C17" s="56"/>
      <c r="D17" s="322"/>
      <c r="E17" s="323"/>
      <c r="F17" s="324"/>
      <c r="G17" s="325"/>
      <c r="H17" s="326"/>
      <c r="I17" s="327"/>
      <c r="J17" s="72"/>
      <c r="K17" s="324"/>
      <c r="L17" s="325"/>
      <c r="M17" s="326"/>
      <c r="N17" s="327"/>
      <c r="O17" s="72"/>
      <c r="P17" s="55"/>
    </row>
    <row r="18" spans="2:17" ht="22.5" customHeight="1" x14ac:dyDescent="0.2">
      <c r="B18" s="304" t="s">
        <v>66</v>
      </c>
      <c r="C18" s="305"/>
      <c r="D18" s="315">
        <f>令和５年度決算!$C$16</f>
        <v>0</v>
      </c>
      <c r="E18" s="316"/>
      <c r="F18" s="315">
        <f>令和６年度決算!$C$16</f>
        <v>0</v>
      </c>
      <c r="G18" s="316"/>
      <c r="H18" s="303">
        <f t="shared" ref="H18:H21" si="4">F18-D18</f>
        <v>0</v>
      </c>
      <c r="I18" s="292"/>
      <c r="J18" s="7" t="str">
        <f t="shared" si="1"/>
        <v>↘</v>
      </c>
      <c r="K18" s="315">
        <f>令和７年度決算!$C$16</f>
        <v>0</v>
      </c>
      <c r="L18" s="316"/>
      <c r="M18" s="303">
        <f t="shared" ref="M18:M35" si="5">K18-F18</f>
        <v>0</v>
      </c>
      <c r="N18" s="292"/>
      <c r="O18" s="7" t="str">
        <f t="shared" ref="O18:O21" si="6">IF(K18&gt;F18,"↗","↘")</f>
        <v>↘</v>
      </c>
      <c r="P18" s="8"/>
    </row>
    <row r="19" spans="2:17" ht="22.5" customHeight="1" x14ac:dyDescent="0.2">
      <c r="B19" s="304" t="s">
        <v>67</v>
      </c>
      <c r="C19" s="305"/>
      <c r="D19" s="315">
        <f>令和５年度決算!$C$19</f>
        <v>0</v>
      </c>
      <c r="E19" s="316"/>
      <c r="F19" s="315">
        <f>令和６年度決算!$C$19</f>
        <v>0</v>
      </c>
      <c r="G19" s="316"/>
      <c r="H19" s="303">
        <f t="shared" si="4"/>
        <v>0</v>
      </c>
      <c r="I19" s="292"/>
      <c r="J19" s="7" t="str">
        <f t="shared" si="1"/>
        <v>↘</v>
      </c>
      <c r="K19" s="315">
        <f>令和７年度決算!$C$19</f>
        <v>0</v>
      </c>
      <c r="L19" s="316"/>
      <c r="M19" s="303">
        <f t="shared" si="5"/>
        <v>0</v>
      </c>
      <c r="N19" s="292"/>
      <c r="O19" s="7" t="str">
        <f t="shared" si="6"/>
        <v>↘</v>
      </c>
      <c r="P19" s="8"/>
    </row>
    <row r="20" spans="2:17" ht="22.5" customHeight="1" x14ac:dyDescent="0.2">
      <c r="B20" s="304" t="s">
        <v>68</v>
      </c>
      <c r="C20" s="305"/>
      <c r="D20" s="315">
        <f>令和５年度決算!$C$20</f>
        <v>0</v>
      </c>
      <c r="E20" s="316"/>
      <c r="F20" s="315">
        <f>令和６年度決算!$C$20</f>
        <v>0</v>
      </c>
      <c r="G20" s="316"/>
      <c r="H20" s="303">
        <f t="shared" si="4"/>
        <v>0</v>
      </c>
      <c r="I20" s="292"/>
      <c r="J20" s="7" t="str">
        <f t="shared" si="1"/>
        <v>↘</v>
      </c>
      <c r="K20" s="315">
        <f>令和７年度決算!$C$20</f>
        <v>0</v>
      </c>
      <c r="L20" s="316"/>
      <c r="M20" s="303">
        <f t="shared" si="5"/>
        <v>0</v>
      </c>
      <c r="N20" s="292"/>
      <c r="O20" s="7" t="str">
        <f t="shared" si="6"/>
        <v>↘</v>
      </c>
      <c r="P20" s="8"/>
    </row>
    <row r="21" spans="2:17" ht="22.5" customHeight="1" x14ac:dyDescent="0.2">
      <c r="B21" s="304" t="s">
        <v>69</v>
      </c>
      <c r="C21" s="305"/>
      <c r="D21" s="315">
        <f>令和５年度決算!$C$21</f>
        <v>0</v>
      </c>
      <c r="E21" s="316"/>
      <c r="F21" s="315">
        <f>令和６年度決算!$C$21</f>
        <v>0</v>
      </c>
      <c r="G21" s="316"/>
      <c r="H21" s="303">
        <f t="shared" si="4"/>
        <v>0</v>
      </c>
      <c r="I21" s="292"/>
      <c r="J21" s="7" t="str">
        <f t="shared" si="1"/>
        <v>↘</v>
      </c>
      <c r="K21" s="315">
        <f>令和７年度決算!$C$21</f>
        <v>0</v>
      </c>
      <c r="L21" s="316"/>
      <c r="M21" s="303">
        <f t="shared" si="5"/>
        <v>0</v>
      </c>
      <c r="N21" s="292"/>
      <c r="O21" s="7" t="str">
        <f t="shared" si="6"/>
        <v>↘</v>
      </c>
      <c r="P21" s="8"/>
    </row>
    <row r="22" spans="2:17" ht="24" customHeight="1" x14ac:dyDescent="0.2">
      <c r="B22" s="41" t="s">
        <v>10</v>
      </c>
      <c r="C22" s="42"/>
      <c r="D22" s="317"/>
      <c r="E22" s="318"/>
      <c r="F22" s="295"/>
      <c r="G22" s="296"/>
      <c r="H22" s="319"/>
      <c r="I22" s="318"/>
      <c r="J22" s="74"/>
      <c r="K22" s="295"/>
      <c r="L22" s="296"/>
      <c r="M22" s="74"/>
      <c r="N22" s="47"/>
      <c r="O22" s="74"/>
      <c r="P22" s="48" t="s">
        <v>70</v>
      </c>
    </row>
    <row r="23" spans="2:17" ht="24" customHeight="1" x14ac:dyDescent="0.2">
      <c r="B23" s="334" t="s">
        <v>11</v>
      </c>
      <c r="C23" s="305"/>
      <c r="D23" s="248"/>
      <c r="E23" s="305"/>
      <c r="F23" s="311"/>
      <c r="G23" s="312"/>
      <c r="H23" s="320"/>
      <c r="I23" s="321"/>
      <c r="J23" s="75"/>
      <c r="K23" s="311"/>
      <c r="L23" s="312"/>
      <c r="M23" s="75"/>
      <c r="N23" s="12"/>
      <c r="O23" s="75"/>
      <c r="P23" s="13"/>
    </row>
    <row r="24" spans="2:17" ht="24" customHeight="1" x14ac:dyDescent="0.2">
      <c r="B24" s="88"/>
      <c r="C24" s="69" t="s">
        <v>12</v>
      </c>
      <c r="D24" s="297" t="e">
        <f>$D$6/$D$11</f>
        <v>#DIV/0!</v>
      </c>
      <c r="E24" s="298"/>
      <c r="F24" s="297" t="e">
        <f>$F$6/$F$11</f>
        <v>#DIV/0!</v>
      </c>
      <c r="G24" s="298"/>
      <c r="H24" s="291" t="e">
        <f>F24-D24</f>
        <v>#DIV/0!</v>
      </c>
      <c r="I24" s="298"/>
      <c r="J24" s="7" t="e">
        <f t="shared" si="1"/>
        <v>#DIV/0!</v>
      </c>
      <c r="K24" s="297" t="e">
        <f>$K$6/$K$11</f>
        <v>#DIV/0!</v>
      </c>
      <c r="L24" s="298"/>
      <c r="M24" s="291" t="e">
        <f>K24-F24</f>
        <v>#DIV/0!</v>
      </c>
      <c r="N24" s="298"/>
      <c r="O24" s="7" t="e">
        <f>IF(K24&gt;F24,"↗","↘")</f>
        <v>#DIV/0!</v>
      </c>
      <c r="P24" s="90" t="e">
        <f>IF(K24&gt;100%,"　","(ﾟдﾟﾉ)ﾉ")</f>
        <v>#DIV/0!</v>
      </c>
      <c r="Q24" s="65"/>
    </row>
    <row r="25" spans="2:17" ht="24" customHeight="1" x14ac:dyDescent="0.2">
      <c r="B25" s="334" t="s">
        <v>13</v>
      </c>
      <c r="C25" s="305"/>
      <c r="D25" s="311"/>
      <c r="E25" s="312"/>
      <c r="F25" s="313"/>
      <c r="G25" s="292"/>
      <c r="H25" s="14"/>
      <c r="I25" s="15"/>
      <c r="J25" s="15"/>
      <c r="K25" s="314"/>
      <c r="L25" s="292"/>
      <c r="M25" s="14"/>
      <c r="N25" s="15"/>
      <c r="O25" s="15"/>
      <c r="P25" s="16"/>
    </row>
    <row r="26" spans="2:17" ht="24" customHeight="1" x14ac:dyDescent="0.2">
      <c r="B26" s="88"/>
      <c r="C26" s="69" t="s">
        <v>14</v>
      </c>
      <c r="D26" s="297" t="e">
        <f>$D$16/($D$6+$D$8)</f>
        <v>#DIV/0!</v>
      </c>
      <c r="E26" s="298"/>
      <c r="F26" s="297" t="e">
        <f>$F$16/($F$6+$F$8)</f>
        <v>#DIV/0!</v>
      </c>
      <c r="G26" s="298"/>
      <c r="H26" s="291" t="e">
        <f>F26-D26</f>
        <v>#DIV/0!</v>
      </c>
      <c r="I26" s="298"/>
      <c r="J26" s="7" t="e">
        <f t="shared" si="1"/>
        <v>#DIV/0!</v>
      </c>
      <c r="K26" s="297" t="e">
        <f>$K$16/($K$6+$K$8)</f>
        <v>#DIV/0!</v>
      </c>
      <c r="L26" s="298"/>
      <c r="M26" s="291" t="e">
        <f>K26-F26</f>
        <v>#DIV/0!</v>
      </c>
      <c r="N26" s="298"/>
      <c r="O26" s="7" t="e">
        <f>IF(K26&gt;F26,"↗","↘")</f>
        <v>#DIV/0!</v>
      </c>
      <c r="P26" s="90" t="e">
        <f>IF(K26&gt;50%,"　","(ﾟдﾟﾉ)ﾉ")</f>
        <v>#DIV/0!</v>
      </c>
      <c r="Q26" s="65"/>
    </row>
    <row r="27" spans="2:17" ht="24" customHeight="1" x14ac:dyDescent="0.2">
      <c r="B27" s="88"/>
      <c r="C27" s="69" t="s">
        <v>15</v>
      </c>
      <c r="D27" s="297" t="e">
        <f>$D$8/($D$13+$D$16)</f>
        <v>#DIV/0!</v>
      </c>
      <c r="E27" s="298"/>
      <c r="F27" s="297" t="e">
        <f>$F$8/($F$13+$F$16)</f>
        <v>#DIV/0!</v>
      </c>
      <c r="G27" s="298"/>
      <c r="H27" s="291" t="e">
        <f>F27-D27</f>
        <v>#DIV/0!</v>
      </c>
      <c r="I27" s="298"/>
      <c r="J27" s="7" t="e">
        <f t="shared" si="1"/>
        <v>#DIV/0!</v>
      </c>
      <c r="K27" s="297" t="e">
        <f>$K$8/($K$13+$K$16)</f>
        <v>#DIV/0!</v>
      </c>
      <c r="L27" s="298"/>
      <c r="M27" s="291" t="e">
        <f>K27-F27</f>
        <v>#DIV/0!</v>
      </c>
      <c r="N27" s="292"/>
      <c r="O27" s="7" t="e">
        <f>IF(K27&gt;F27,"↗","↘")</f>
        <v>#DIV/0!</v>
      </c>
      <c r="P27" s="37" t="e">
        <f>IF(K27&lt;100%,"　","(ﾟдﾟﾉ)ﾉ")</f>
        <v>#DIV/0!</v>
      </c>
      <c r="Q27" s="65"/>
    </row>
    <row r="28" spans="2:17" ht="24" customHeight="1" x14ac:dyDescent="0.2">
      <c r="B28" s="41" t="s">
        <v>16</v>
      </c>
      <c r="C28" s="42"/>
      <c r="D28" s="293"/>
      <c r="E28" s="294"/>
      <c r="F28" s="295"/>
      <c r="G28" s="296"/>
      <c r="H28" s="43"/>
      <c r="I28" s="44"/>
      <c r="J28" s="44"/>
      <c r="K28" s="73"/>
      <c r="L28" s="45"/>
      <c r="M28" s="43"/>
      <c r="N28" s="44"/>
      <c r="O28" s="44"/>
      <c r="P28" s="46"/>
    </row>
    <row r="29" spans="2:17" ht="24" customHeight="1" x14ac:dyDescent="0.2">
      <c r="B29" s="89" t="s">
        <v>17</v>
      </c>
      <c r="C29" s="17"/>
      <c r="D29" s="297" t="e">
        <f>令和５年度決算!$C$25</f>
        <v>#DIV/0!</v>
      </c>
      <c r="E29" s="298"/>
      <c r="F29" s="297" t="e">
        <f>令和６年度決算!$C$25</f>
        <v>#DIV/0!</v>
      </c>
      <c r="G29" s="298"/>
      <c r="H29" s="291" t="e">
        <f>F29-D29</f>
        <v>#DIV/0!</v>
      </c>
      <c r="I29" s="298"/>
      <c r="J29" s="7" t="e">
        <f t="shared" si="1"/>
        <v>#DIV/0!</v>
      </c>
      <c r="K29" s="297" t="e">
        <f>令和７年度決算!$C$25</f>
        <v>#DIV/0!</v>
      </c>
      <c r="L29" s="298"/>
      <c r="M29" s="291" t="e">
        <f>K29-F29</f>
        <v>#DIV/0!</v>
      </c>
      <c r="N29" s="292"/>
      <c r="O29" s="7" t="e">
        <f>IF(K29&gt;F29,"↗","↘")</f>
        <v>#DIV/0!</v>
      </c>
      <c r="P29" s="37" t="e">
        <f>IF(K29&gt;0,"　","(ﾟдﾟﾉ)ﾉ")</f>
        <v>#DIV/0!</v>
      </c>
      <c r="Q29" s="65"/>
    </row>
    <row r="30" spans="2:17" ht="24" customHeight="1" x14ac:dyDescent="0.2">
      <c r="B30" s="41" t="s">
        <v>18</v>
      </c>
      <c r="C30" s="42"/>
      <c r="D30" s="293"/>
      <c r="E30" s="294"/>
      <c r="F30" s="295"/>
      <c r="G30" s="296"/>
      <c r="H30" s="43"/>
      <c r="I30" s="44"/>
      <c r="J30" s="44"/>
      <c r="K30" s="73"/>
      <c r="L30" s="45"/>
      <c r="M30" s="43"/>
      <c r="N30" s="44"/>
      <c r="O30" s="44"/>
      <c r="P30" s="46"/>
    </row>
    <row r="31" spans="2:17" ht="24" customHeight="1" x14ac:dyDescent="0.2">
      <c r="B31" s="309" t="s">
        <v>81</v>
      </c>
      <c r="C31" s="310"/>
      <c r="D31" s="297" t="e">
        <f>令和５年度決算!$C$26</f>
        <v>#DIV/0!</v>
      </c>
      <c r="E31" s="298"/>
      <c r="F31" s="297" t="e">
        <f>令和６年度決算!$C$26</f>
        <v>#DIV/0!</v>
      </c>
      <c r="G31" s="298"/>
      <c r="H31" s="291" t="e">
        <f>F31-D31</f>
        <v>#DIV/0!</v>
      </c>
      <c r="I31" s="298"/>
      <c r="J31" s="7" t="e">
        <f t="shared" ref="J31" si="7">IF(F31&gt;D31,"↗","↘")</f>
        <v>#DIV/0!</v>
      </c>
      <c r="K31" s="297" t="e">
        <f>令和７年度決算!$C$26</f>
        <v>#DIV/0!</v>
      </c>
      <c r="L31" s="298"/>
      <c r="M31" s="291" t="e">
        <f>K31-F31</f>
        <v>#DIV/0!</v>
      </c>
      <c r="N31" s="292"/>
      <c r="O31" s="7" t="e">
        <f>IF(K31&gt;F31,"↗","↘")</f>
        <v>#DIV/0!</v>
      </c>
      <c r="P31" s="37" t="e">
        <f>IF(K31&gt;100%,"　","(ﾟдﾟﾉ)ﾉ")</f>
        <v>#DIV/0!</v>
      </c>
    </row>
    <row r="32" spans="2:17" ht="24" customHeight="1" x14ac:dyDescent="0.2">
      <c r="B32" s="41" t="s">
        <v>28</v>
      </c>
      <c r="C32" s="42"/>
      <c r="D32" s="293"/>
      <c r="E32" s="294"/>
      <c r="F32" s="295"/>
      <c r="G32" s="296"/>
      <c r="H32" s="43"/>
      <c r="I32" s="44"/>
      <c r="J32" s="44"/>
      <c r="K32" s="73"/>
      <c r="L32" s="45"/>
      <c r="M32" s="43"/>
      <c r="N32" s="44"/>
      <c r="O32" s="44"/>
      <c r="P32" s="46"/>
    </row>
    <row r="33" spans="2:22" ht="24" customHeight="1" x14ac:dyDescent="0.2">
      <c r="B33" s="304" t="s">
        <v>66</v>
      </c>
      <c r="C33" s="305"/>
      <c r="D33" s="306">
        <f>$D$18</f>
        <v>0</v>
      </c>
      <c r="E33" s="307"/>
      <c r="F33" s="306">
        <f>$F$18</f>
        <v>0</v>
      </c>
      <c r="G33" s="307"/>
      <c r="H33" s="303">
        <f>F33-D33</f>
        <v>0</v>
      </c>
      <c r="I33" s="308"/>
      <c r="J33" s="7" t="str">
        <f t="shared" si="1"/>
        <v>↘</v>
      </c>
      <c r="K33" s="281">
        <f>$K$18</f>
        <v>0</v>
      </c>
      <c r="L33" s="282"/>
      <c r="M33" s="283">
        <f t="shared" ref="M33" si="8">K33-F33</f>
        <v>0</v>
      </c>
      <c r="N33" s="282"/>
      <c r="O33" s="7" t="str">
        <f>IF(K33&gt;F33,"↗","↘")</f>
        <v>↘</v>
      </c>
      <c r="P33" s="91" t="str">
        <f>IF(AND($D$33&lt;0,$F$33&lt;0,$K$33&lt;0),"○","　")</f>
        <v>　</v>
      </c>
    </row>
    <row r="34" spans="2:22" ht="24" customHeight="1" x14ac:dyDescent="0.2">
      <c r="B34" s="301" t="s">
        <v>73</v>
      </c>
      <c r="C34" s="302"/>
      <c r="D34" s="299">
        <f>$D$20</f>
        <v>0</v>
      </c>
      <c r="E34" s="292"/>
      <c r="F34" s="299">
        <f>$F$20</f>
        <v>0</v>
      </c>
      <c r="G34" s="292"/>
      <c r="H34" s="303">
        <f>F34-D34</f>
        <v>0</v>
      </c>
      <c r="I34" s="292"/>
      <c r="J34" s="7" t="str">
        <f t="shared" si="1"/>
        <v>↘</v>
      </c>
      <c r="K34" s="299">
        <f>$K$20</f>
        <v>0</v>
      </c>
      <c r="L34" s="292"/>
      <c r="M34" s="283">
        <f t="shared" si="5"/>
        <v>0</v>
      </c>
      <c r="N34" s="300"/>
      <c r="O34" s="7" t="str">
        <f>IF(K34&gt;F34,"↗","↘")</f>
        <v>↘</v>
      </c>
      <c r="P34" s="91" t="str">
        <f>IF(AND($D$33&lt;0,$F$33&lt;0,$K$33&lt;0),"✖","　")</f>
        <v>　</v>
      </c>
    </row>
    <row r="35" spans="2:22" ht="24" customHeight="1" thickBot="1" x14ac:dyDescent="0.25">
      <c r="B35" s="284" t="s">
        <v>71</v>
      </c>
      <c r="C35" s="285"/>
      <c r="D35" s="286">
        <f>$D$21</f>
        <v>0</v>
      </c>
      <c r="E35" s="287"/>
      <c r="F35" s="286">
        <f>$F$21</f>
        <v>0</v>
      </c>
      <c r="G35" s="287"/>
      <c r="H35" s="288">
        <f>F35-D35</f>
        <v>0</v>
      </c>
      <c r="I35" s="287"/>
      <c r="J35" s="18" t="str">
        <f t="shared" si="1"/>
        <v>↘</v>
      </c>
      <c r="K35" s="286">
        <f>$K$21</f>
        <v>0</v>
      </c>
      <c r="L35" s="287"/>
      <c r="M35" s="289">
        <f t="shared" si="5"/>
        <v>0</v>
      </c>
      <c r="N35" s="290"/>
      <c r="O35" s="18" t="str">
        <f>IF(K35&gt;F35,"↗","↘")</f>
        <v>↘</v>
      </c>
      <c r="P35" s="38" t="str">
        <f>IF(K35&lt;0,"○","　")</f>
        <v>　</v>
      </c>
    </row>
    <row r="36" spans="2:22" ht="15" customHeight="1" x14ac:dyDescent="0.2"/>
    <row r="38" spans="2:22" x14ac:dyDescent="0.2">
      <c r="B38" s="1" t="s">
        <v>19</v>
      </c>
      <c r="E38" s="1"/>
      <c r="F38" s="1"/>
      <c r="G38" s="1"/>
      <c r="P38" s="3"/>
      <c r="S38" s="1"/>
      <c r="T38" s="3"/>
      <c r="V38" s="3"/>
    </row>
    <row r="39" spans="2:22" ht="81" customHeight="1" x14ac:dyDescent="0.2">
      <c r="B39" s="120" t="s">
        <v>80</v>
      </c>
      <c r="C39" s="335"/>
      <c r="D39" s="335"/>
      <c r="E39" s="335"/>
      <c r="F39" s="335"/>
      <c r="G39" s="335"/>
      <c r="H39" s="335"/>
      <c r="I39" s="335"/>
      <c r="J39" s="335"/>
      <c r="K39" s="335"/>
      <c r="L39" s="335"/>
      <c r="M39" s="335"/>
      <c r="N39" s="335"/>
      <c r="O39" s="335"/>
      <c r="P39" s="335"/>
      <c r="Q39" s="335"/>
      <c r="R39" s="335"/>
      <c r="S39" s="336"/>
      <c r="T39" s="3"/>
      <c r="V39" s="3"/>
    </row>
    <row r="40" spans="2:22" ht="7.5" customHeight="1" x14ac:dyDescent="0.2">
      <c r="B40" s="19"/>
      <c r="C40" s="19"/>
      <c r="D40" s="19"/>
      <c r="E40" s="19"/>
      <c r="F40" s="19"/>
      <c r="G40" s="19"/>
      <c r="H40" s="19"/>
      <c r="I40" s="19"/>
      <c r="J40" s="19"/>
      <c r="K40" s="19"/>
      <c r="L40" s="19"/>
      <c r="M40" s="19"/>
      <c r="N40" s="19"/>
      <c r="O40" s="19"/>
      <c r="P40" s="19"/>
      <c r="Q40" s="19"/>
      <c r="R40" s="19"/>
      <c r="S40" s="19"/>
      <c r="T40" s="3"/>
      <c r="V40" s="3"/>
    </row>
    <row r="41" spans="2:22" ht="12.75" customHeight="1" x14ac:dyDescent="0.2">
      <c r="B41" s="1" t="s">
        <v>20</v>
      </c>
      <c r="E41" s="1"/>
      <c r="F41" s="1"/>
      <c r="G41" s="1"/>
      <c r="P41" s="3"/>
      <c r="S41" s="1"/>
      <c r="T41" s="3"/>
      <c r="V41" s="3"/>
    </row>
    <row r="42" spans="2:22" ht="90" customHeight="1" x14ac:dyDescent="0.2">
      <c r="B42" s="328" t="s">
        <v>79</v>
      </c>
      <c r="C42" s="243"/>
      <c r="D42" s="243"/>
      <c r="E42" s="243"/>
      <c r="F42" s="243"/>
      <c r="G42" s="243"/>
      <c r="H42" s="243"/>
      <c r="I42" s="243"/>
      <c r="J42" s="243"/>
      <c r="K42" s="243"/>
      <c r="L42" s="243"/>
      <c r="M42" s="243"/>
      <c r="N42" s="243"/>
      <c r="O42" s="243"/>
      <c r="P42" s="243"/>
      <c r="Q42" s="243"/>
      <c r="R42" s="243"/>
      <c r="S42" s="305"/>
      <c r="T42" s="3"/>
      <c r="V42" s="3"/>
    </row>
    <row r="43" spans="2:22" ht="66" customHeight="1" x14ac:dyDescent="0.2">
      <c r="B43" s="328" t="s">
        <v>78</v>
      </c>
      <c r="C43" s="243"/>
      <c r="D43" s="243"/>
      <c r="E43" s="243"/>
      <c r="F43" s="243"/>
      <c r="G43" s="243"/>
      <c r="H43" s="243"/>
      <c r="I43" s="243"/>
      <c r="J43" s="243"/>
      <c r="K43" s="243"/>
      <c r="L43" s="243"/>
      <c r="M43" s="243"/>
      <c r="N43" s="243"/>
      <c r="O43" s="243"/>
      <c r="P43" s="243"/>
      <c r="Q43" s="243"/>
      <c r="R43" s="243"/>
      <c r="S43" s="305"/>
      <c r="T43" s="3"/>
      <c r="V43" s="3"/>
    </row>
    <row r="44" spans="2:22" ht="78.75" customHeight="1" x14ac:dyDescent="0.2">
      <c r="B44" s="328" t="s">
        <v>77</v>
      </c>
      <c r="C44" s="243"/>
      <c r="D44" s="243"/>
      <c r="E44" s="243"/>
      <c r="F44" s="243"/>
      <c r="G44" s="243"/>
      <c r="H44" s="243"/>
      <c r="I44" s="243"/>
      <c r="J44" s="243"/>
      <c r="K44" s="243"/>
      <c r="L44" s="243"/>
      <c r="M44" s="243"/>
      <c r="N44" s="243"/>
      <c r="O44" s="243"/>
      <c r="P44" s="243"/>
      <c r="Q44" s="243"/>
      <c r="R44" s="243"/>
      <c r="S44" s="305"/>
      <c r="T44" s="3"/>
      <c r="V44" s="3"/>
    </row>
    <row r="45" spans="2:22" ht="69.75" customHeight="1" x14ac:dyDescent="0.2">
      <c r="B45" s="328" t="s">
        <v>76</v>
      </c>
      <c r="C45" s="243"/>
      <c r="D45" s="243"/>
      <c r="E45" s="243"/>
      <c r="F45" s="243"/>
      <c r="G45" s="243"/>
      <c r="H45" s="243"/>
      <c r="I45" s="243"/>
      <c r="J45" s="243"/>
      <c r="K45" s="243"/>
      <c r="L45" s="243"/>
      <c r="M45" s="243"/>
      <c r="N45" s="243"/>
      <c r="O45" s="243"/>
      <c r="P45" s="243"/>
      <c r="Q45" s="243"/>
      <c r="R45" s="243"/>
      <c r="S45" s="305"/>
      <c r="T45" s="3"/>
      <c r="V45" s="3"/>
    </row>
    <row r="46" spans="2:22" ht="69.75" customHeight="1" x14ac:dyDescent="0.2">
      <c r="B46" s="328" t="s">
        <v>85</v>
      </c>
      <c r="C46" s="243"/>
      <c r="D46" s="243"/>
      <c r="E46" s="243"/>
      <c r="F46" s="243"/>
      <c r="G46" s="243"/>
      <c r="H46" s="243"/>
      <c r="I46" s="243"/>
      <c r="J46" s="243"/>
      <c r="K46" s="243"/>
      <c r="L46" s="243"/>
      <c r="M46" s="243"/>
      <c r="N46" s="243"/>
      <c r="O46" s="243"/>
      <c r="P46" s="243"/>
      <c r="Q46" s="243"/>
      <c r="R46" s="243"/>
      <c r="S46" s="305"/>
      <c r="T46" s="3"/>
      <c r="V46" s="3"/>
    </row>
  </sheetData>
  <mergeCells count="171">
    <mergeCell ref="B45:S45"/>
    <mergeCell ref="B46:S46"/>
    <mergeCell ref="B2:C2"/>
    <mergeCell ref="D2:J2"/>
    <mergeCell ref="B23:C23"/>
    <mergeCell ref="B25:C25"/>
    <mergeCell ref="B39:S39"/>
    <mergeCell ref="B42:S42"/>
    <mergeCell ref="K4:L4"/>
    <mergeCell ref="M4:N4"/>
    <mergeCell ref="H5:I5"/>
    <mergeCell ref="K5:L5"/>
    <mergeCell ref="M5:N5"/>
    <mergeCell ref="B4:C4"/>
    <mergeCell ref="D4:E4"/>
    <mergeCell ref="F4:G4"/>
    <mergeCell ref="H4:I4"/>
    <mergeCell ref="H6:I6"/>
    <mergeCell ref="B6:C6"/>
    <mergeCell ref="D6:E6"/>
    <mergeCell ref="F6:G6"/>
    <mergeCell ref="B13:C13"/>
    <mergeCell ref="D12:E12"/>
    <mergeCell ref="F12:G12"/>
    <mergeCell ref="H12:I12"/>
    <mergeCell ref="K12:L12"/>
    <mergeCell ref="M12:N12"/>
    <mergeCell ref="K13:L13"/>
    <mergeCell ref="M13:N13"/>
    <mergeCell ref="B43:S43"/>
    <mergeCell ref="B44:S44"/>
    <mergeCell ref="M8:N8"/>
    <mergeCell ref="K6:L6"/>
    <mergeCell ref="M6:N6"/>
    <mergeCell ref="D9:E9"/>
    <mergeCell ref="F9:G9"/>
    <mergeCell ref="H9:I9"/>
    <mergeCell ref="K9:L9"/>
    <mergeCell ref="M9:N9"/>
    <mergeCell ref="M7:N7"/>
    <mergeCell ref="B8:C8"/>
    <mergeCell ref="D8:E8"/>
    <mergeCell ref="F8:G8"/>
    <mergeCell ref="H8:I8"/>
    <mergeCell ref="K8:L8"/>
    <mergeCell ref="D7:E7"/>
    <mergeCell ref="F7:G7"/>
    <mergeCell ref="H7:I7"/>
    <mergeCell ref="K7:L7"/>
    <mergeCell ref="B11:C11"/>
    <mergeCell ref="D11:E11"/>
    <mergeCell ref="F11:G11"/>
    <mergeCell ref="H11:I11"/>
    <mergeCell ref="K11:L11"/>
    <mergeCell ref="M11:N11"/>
    <mergeCell ref="B10:C10"/>
    <mergeCell ref="D10:E10"/>
    <mergeCell ref="F10:G10"/>
    <mergeCell ref="H10:I10"/>
    <mergeCell ref="K10:L10"/>
    <mergeCell ref="M10:N10"/>
    <mergeCell ref="D14:E14"/>
    <mergeCell ref="F14:G14"/>
    <mergeCell ref="H14:I14"/>
    <mergeCell ref="K14:L14"/>
    <mergeCell ref="M14:N14"/>
    <mergeCell ref="F13:G13"/>
    <mergeCell ref="H13:I13"/>
    <mergeCell ref="M15:N15"/>
    <mergeCell ref="B16:C16"/>
    <mergeCell ref="D16:E16"/>
    <mergeCell ref="F16:G16"/>
    <mergeCell ref="H16:I16"/>
    <mergeCell ref="K16:L16"/>
    <mergeCell ref="M16:N16"/>
    <mergeCell ref="B15:C15"/>
    <mergeCell ref="D15:E15"/>
    <mergeCell ref="F15:G15"/>
    <mergeCell ref="H15:I15"/>
    <mergeCell ref="K15:L15"/>
    <mergeCell ref="D13:E13"/>
    <mergeCell ref="D17:E17"/>
    <mergeCell ref="F17:G17"/>
    <mergeCell ref="H17:I17"/>
    <mergeCell ref="K17:L17"/>
    <mergeCell ref="M17:N17"/>
    <mergeCell ref="B18:C18"/>
    <mergeCell ref="D18:E18"/>
    <mergeCell ref="F18:G18"/>
    <mergeCell ref="H18:I18"/>
    <mergeCell ref="K18:L18"/>
    <mergeCell ref="M18:N18"/>
    <mergeCell ref="M19:N19"/>
    <mergeCell ref="B20:C20"/>
    <mergeCell ref="D20:E20"/>
    <mergeCell ref="F20:G20"/>
    <mergeCell ref="H20:I20"/>
    <mergeCell ref="K20:L20"/>
    <mergeCell ref="M20:N20"/>
    <mergeCell ref="B19:C19"/>
    <mergeCell ref="D19:E19"/>
    <mergeCell ref="F19:G19"/>
    <mergeCell ref="H19:I19"/>
    <mergeCell ref="K19:L19"/>
    <mergeCell ref="M21:N21"/>
    <mergeCell ref="B21:C21"/>
    <mergeCell ref="D21:E21"/>
    <mergeCell ref="F21:G21"/>
    <mergeCell ref="H21:I21"/>
    <mergeCell ref="K21:L21"/>
    <mergeCell ref="D24:E24"/>
    <mergeCell ref="F24:G24"/>
    <mergeCell ref="H24:I24"/>
    <mergeCell ref="K24:L24"/>
    <mergeCell ref="M24:N24"/>
    <mergeCell ref="D22:E22"/>
    <mergeCell ref="F22:G22"/>
    <mergeCell ref="H22:I22"/>
    <mergeCell ref="K22:L22"/>
    <mergeCell ref="D23:E23"/>
    <mergeCell ref="F23:G23"/>
    <mergeCell ref="H23:I23"/>
    <mergeCell ref="K23:L23"/>
    <mergeCell ref="M26:N26"/>
    <mergeCell ref="D27:E27"/>
    <mergeCell ref="F27:G27"/>
    <mergeCell ref="H27:I27"/>
    <mergeCell ref="K27:L27"/>
    <mergeCell ref="M27:N27"/>
    <mergeCell ref="D25:E25"/>
    <mergeCell ref="F25:G25"/>
    <mergeCell ref="K25:L25"/>
    <mergeCell ref="D26:E26"/>
    <mergeCell ref="F26:G26"/>
    <mergeCell ref="H26:I26"/>
    <mergeCell ref="K26:L26"/>
    <mergeCell ref="F33:G33"/>
    <mergeCell ref="H33:I33"/>
    <mergeCell ref="D28:E28"/>
    <mergeCell ref="F28:G28"/>
    <mergeCell ref="D29:E29"/>
    <mergeCell ref="F29:G29"/>
    <mergeCell ref="H29:I29"/>
    <mergeCell ref="B31:C31"/>
    <mergeCell ref="D31:E31"/>
    <mergeCell ref="F31:G31"/>
    <mergeCell ref="H31:I31"/>
    <mergeCell ref="K33:L33"/>
    <mergeCell ref="M33:N33"/>
    <mergeCell ref="B35:C35"/>
    <mergeCell ref="D35:E35"/>
    <mergeCell ref="F35:G35"/>
    <mergeCell ref="H35:I35"/>
    <mergeCell ref="K35:L35"/>
    <mergeCell ref="M35:N35"/>
    <mergeCell ref="M29:N29"/>
    <mergeCell ref="D30:E30"/>
    <mergeCell ref="F30:G30"/>
    <mergeCell ref="D32:E32"/>
    <mergeCell ref="F32:G32"/>
    <mergeCell ref="K29:L29"/>
    <mergeCell ref="K31:L31"/>
    <mergeCell ref="M31:N31"/>
    <mergeCell ref="K34:L34"/>
    <mergeCell ref="M34:N34"/>
    <mergeCell ref="B34:C34"/>
    <mergeCell ref="D34:E34"/>
    <mergeCell ref="F34:G34"/>
    <mergeCell ref="H34:I34"/>
    <mergeCell ref="B33:C33"/>
    <mergeCell ref="D33:E33"/>
  </mergeCells>
  <phoneticPr fontId="2"/>
  <conditionalFormatting sqref="D22:D35 F22:F35 K25 K29 J33:K35 D6:D17 F6:F17 J17:K17">
    <cfRule type="containsErrors" dxfId="12" priority="32">
      <formula>ISERROR(D6)</formula>
    </cfRule>
  </conditionalFormatting>
  <conditionalFormatting sqref="H4:H24 J18:J30 H25:I25 H26:H27 H29 H31 J31:K31 M31 H28:I28 H30:I30 F1:L1 M1:N3 O1:P16 D3:I3 K3:L3 J3:J16 D4 F4 K4:K16 D5:G5 P17:P23 Q24 P25 Q26:Q27 P28 Q29 P30 P32:P34 H33:H35 M33:M35 D36:P37 G38:S38 G40:S41 D47:P65497">
    <cfRule type="containsErrors" dxfId="11" priority="33">
      <formula>ISERROR(D1)</formula>
    </cfRule>
  </conditionalFormatting>
  <conditionalFormatting sqref="H24 D24:D31 F24:F31 H25:K25 H26:H27 H29 K29 H31 K31 M31 D34:D35 F34:F35 K34:K35">
    <cfRule type="cellIs" dxfId="10" priority="31" operator="lessThan">
      <formula>0</formula>
    </cfRule>
  </conditionalFormatting>
  <conditionalFormatting sqref="K22:K24">
    <cfRule type="containsErrors" dxfId="9" priority="13">
      <formula>ISERROR(K22)</formula>
    </cfRule>
  </conditionalFormatting>
  <conditionalFormatting sqref="K24">
    <cfRule type="cellIs" dxfId="8" priority="12" operator="lessThan">
      <formula>0</formula>
    </cfRule>
  </conditionalFormatting>
  <conditionalFormatting sqref="K26:K27">
    <cfRule type="cellIs" dxfId="7" priority="8" operator="lessThan">
      <formula>0</formula>
    </cfRule>
    <cfRule type="containsErrors" dxfId="6" priority="9">
      <formula>ISERROR(K26)</formula>
    </cfRule>
  </conditionalFormatting>
  <conditionalFormatting sqref="M4:M21">
    <cfRule type="containsErrors" dxfId="5" priority="24">
      <formula>ISERROR(M4)</formula>
    </cfRule>
  </conditionalFormatting>
  <conditionalFormatting sqref="M24 M26:M27 M29 M25:N25 K28:N28 K30:N30 M22:N23 H32:N32">
    <cfRule type="containsErrors" dxfId="4" priority="29">
      <formula>ISERROR(H22)</formula>
    </cfRule>
  </conditionalFormatting>
  <conditionalFormatting sqref="M24 M26:M27 M29">
    <cfRule type="cellIs" dxfId="3" priority="28" operator="lessThan">
      <formula>0</formula>
    </cfRule>
  </conditionalFormatting>
  <conditionalFormatting sqref="M25:O25 H28:O28 H30:O30">
    <cfRule type="cellIs" dxfId="2" priority="18" operator="lessThan">
      <formula>0</formula>
    </cfRule>
  </conditionalFormatting>
  <conditionalFormatting sqref="M2:P2">
    <cfRule type="cellIs" dxfId="1" priority="30" operator="equal">
      <formula>0</formula>
    </cfRule>
  </conditionalFormatting>
  <conditionalFormatting sqref="O17:O35">
    <cfRule type="containsErrors" dxfId="0" priority="19">
      <formula>ISERROR(O17)</formula>
    </cfRule>
  </conditionalFormatting>
  <pageMargins left="0.31496062992125984" right="0.31496062992125984" top="0.55118110236220474" bottom="0.55118110236220474" header="0.31496062992125984" footer="0.31496062992125984"/>
  <pageSetup paperSize="9" scale="80" orientation="portrait" cellComments="asDisplayed" r:id="rId1"/>
  <colBreaks count="1" manualBreakCount="1">
    <brk id="16" max="59"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D26"/>
  <sheetViews>
    <sheetView zoomScale="85" zoomScaleNormal="85" workbookViewId="0">
      <selection activeCell="D3" sqref="D3"/>
    </sheetView>
  </sheetViews>
  <sheetFormatPr defaultRowHeight="13" x14ac:dyDescent="0.2"/>
  <cols>
    <col min="1" max="1" width="6.81640625" customWidth="1"/>
    <col min="2" max="2" width="32" customWidth="1"/>
    <col min="3" max="3" width="17" customWidth="1"/>
    <col min="4" max="4" width="36.6328125" customWidth="1"/>
    <col min="255" max="255" width="6.81640625" customWidth="1"/>
    <col min="256" max="256" width="32" customWidth="1"/>
    <col min="257" max="257" width="17" customWidth="1"/>
    <col min="258" max="259" width="40.453125" customWidth="1"/>
    <col min="260" max="260" width="40.6328125" customWidth="1"/>
    <col min="511" max="511" width="6.81640625" customWidth="1"/>
    <col min="512" max="512" width="32" customWidth="1"/>
    <col min="513" max="513" width="17" customWidth="1"/>
    <col min="514" max="515" width="40.453125" customWidth="1"/>
    <col min="516" max="516" width="40.6328125" customWidth="1"/>
    <col min="767" max="767" width="6.81640625" customWidth="1"/>
    <col min="768" max="768" width="32" customWidth="1"/>
    <col min="769" max="769" width="17" customWidth="1"/>
    <col min="770" max="771" width="40.453125" customWidth="1"/>
    <col min="772" max="772" width="40.6328125" customWidth="1"/>
    <col min="1023" max="1023" width="6.81640625" customWidth="1"/>
    <col min="1024" max="1024" width="32" customWidth="1"/>
    <col min="1025" max="1025" width="17" customWidth="1"/>
    <col min="1026" max="1027" width="40.453125" customWidth="1"/>
    <col min="1028" max="1028" width="40.6328125" customWidth="1"/>
    <col min="1279" max="1279" width="6.81640625" customWidth="1"/>
    <col min="1280" max="1280" width="32" customWidth="1"/>
    <col min="1281" max="1281" width="17" customWidth="1"/>
    <col min="1282" max="1283" width="40.453125" customWidth="1"/>
    <col min="1284" max="1284" width="40.6328125" customWidth="1"/>
    <col min="1535" max="1535" width="6.81640625" customWidth="1"/>
    <col min="1536" max="1536" width="32" customWidth="1"/>
    <col min="1537" max="1537" width="17" customWidth="1"/>
    <col min="1538" max="1539" width="40.453125" customWidth="1"/>
    <col min="1540" max="1540" width="40.6328125" customWidth="1"/>
    <col min="1791" max="1791" width="6.81640625" customWidth="1"/>
    <col min="1792" max="1792" width="32" customWidth="1"/>
    <col min="1793" max="1793" width="17" customWidth="1"/>
    <col min="1794" max="1795" width="40.453125" customWidth="1"/>
    <col min="1796" max="1796" width="40.6328125" customWidth="1"/>
    <col min="2047" max="2047" width="6.81640625" customWidth="1"/>
    <col min="2048" max="2048" width="32" customWidth="1"/>
    <col min="2049" max="2049" width="17" customWidth="1"/>
    <col min="2050" max="2051" width="40.453125" customWidth="1"/>
    <col min="2052" max="2052" width="40.6328125" customWidth="1"/>
    <col min="2303" max="2303" width="6.81640625" customWidth="1"/>
    <col min="2304" max="2304" width="32" customWidth="1"/>
    <col min="2305" max="2305" width="17" customWidth="1"/>
    <col min="2306" max="2307" width="40.453125" customWidth="1"/>
    <col min="2308" max="2308" width="40.6328125" customWidth="1"/>
    <col min="2559" max="2559" width="6.81640625" customWidth="1"/>
    <col min="2560" max="2560" width="32" customWidth="1"/>
    <col min="2561" max="2561" width="17" customWidth="1"/>
    <col min="2562" max="2563" width="40.453125" customWidth="1"/>
    <col min="2564" max="2564" width="40.6328125" customWidth="1"/>
    <col min="2815" max="2815" width="6.81640625" customWidth="1"/>
    <col min="2816" max="2816" width="32" customWidth="1"/>
    <col min="2817" max="2817" width="17" customWidth="1"/>
    <col min="2818" max="2819" width="40.453125" customWidth="1"/>
    <col min="2820" max="2820" width="40.6328125" customWidth="1"/>
    <col min="3071" max="3071" width="6.81640625" customWidth="1"/>
    <col min="3072" max="3072" width="32" customWidth="1"/>
    <col min="3073" max="3073" width="17" customWidth="1"/>
    <col min="3074" max="3075" width="40.453125" customWidth="1"/>
    <col min="3076" max="3076" width="40.6328125" customWidth="1"/>
    <col min="3327" max="3327" width="6.81640625" customWidth="1"/>
    <col min="3328" max="3328" width="32" customWidth="1"/>
    <col min="3329" max="3329" width="17" customWidth="1"/>
    <col min="3330" max="3331" width="40.453125" customWidth="1"/>
    <col min="3332" max="3332" width="40.6328125" customWidth="1"/>
    <col min="3583" max="3583" width="6.81640625" customWidth="1"/>
    <col min="3584" max="3584" width="32" customWidth="1"/>
    <col min="3585" max="3585" width="17" customWidth="1"/>
    <col min="3586" max="3587" width="40.453125" customWidth="1"/>
    <col min="3588" max="3588" width="40.6328125" customWidth="1"/>
    <col min="3839" max="3839" width="6.81640625" customWidth="1"/>
    <col min="3840" max="3840" width="32" customWidth="1"/>
    <col min="3841" max="3841" width="17" customWidth="1"/>
    <col min="3842" max="3843" width="40.453125" customWidth="1"/>
    <col min="3844" max="3844" width="40.6328125" customWidth="1"/>
    <col min="4095" max="4095" width="6.81640625" customWidth="1"/>
    <col min="4096" max="4096" width="32" customWidth="1"/>
    <col min="4097" max="4097" width="17" customWidth="1"/>
    <col min="4098" max="4099" width="40.453125" customWidth="1"/>
    <col min="4100" max="4100" width="40.6328125" customWidth="1"/>
    <col min="4351" max="4351" width="6.81640625" customWidth="1"/>
    <col min="4352" max="4352" width="32" customWidth="1"/>
    <col min="4353" max="4353" width="17" customWidth="1"/>
    <col min="4354" max="4355" width="40.453125" customWidth="1"/>
    <col min="4356" max="4356" width="40.6328125" customWidth="1"/>
    <col min="4607" max="4607" width="6.81640625" customWidth="1"/>
    <col min="4608" max="4608" width="32" customWidth="1"/>
    <col min="4609" max="4609" width="17" customWidth="1"/>
    <col min="4610" max="4611" width="40.453125" customWidth="1"/>
    <col min="4612" max="4612" width="40.6328125" customWidth="1"/>
    <col min="4863" max="4863" width="6.81640625" customWidth="1"/>
    <col min="4864" max="4864" width="32" customWidth="1"/>
    <col min="4865" max="4865" width="17" customWidth="1"/>
    <col min="4866" max="4867" width="40.453125" customWidth="1"/>
    <col min="4868" max="4868" width="40.6328125" customWidth="1"/>
    <col min="5119" max="5119" width="6.81640625" customWidth="1"/>
    <col min="5120" max="5120" width="32" customWidth="1"/>
    <col min="5121" max="5121" width="17" customWidth="1"/>
    <col min="5122" max="5123" width="40.453125" customWidth="1"/>
    <col min="5124" max="5124" width="40.6328125" customWidth="1"/>
    <col min="5375" max="5375" width="6.81640625" customWidth="1"/>
    <col min="5376" max="5376" width="32" customWidth="1"/>
    <col min="5377" max="5377" width="17" customWidth="1"/>
    <col min="5378" max="5379" width="40.453125" customWidth="1"/>
    <col min="5380" max="5380" width="40.6328125" customWidth="1"/>
    <col min="5631" max="5631" width="6.81640625" customWidth="1"/>
    <col min="5632" max="5632" width="32" customWidth="1"/>
    <col min="5633" max="5633" width="17" customWidth="1"/>
    <col min="5634" max="5635" width="40.453125" customWidth="1"/>
    <col min="5636" max="5636" width="40.6328125" customWidth="1"/>
    <col min="5887" max="5887" width="6.81640625" customWidth="1"/>
    <col min="5888" max="5888" width="32" customWidth="1"/>
    <col min="5889" max="5889" width="17" customWidth="1"/>
    <col min="5890" max="5891" width="40.453125" customWidth="1"/>
    <col min="5892" max="5892" width="40.6328125" customWidth="1"/>
    <col min="6143" max="6143" width="6.81640625" customWidth="1"/>
    <col min="6144" max="6144" width="32" customWidth="1"/>
    <col min="6145" max="6145" width="17" customWidth="1"/>
    <col min="6146" max="6147" width="40.453125" customWidth="1"/>
    <col min="6148" max="6148" width="40.6328125" customWidth="1"/>
    <col min="6399" max="6399" width="6.81640625" customWidth="1"/>
    <col min="6400" max="6400" width="32" customWidth="1"/>
    <col min="6401" max="6401" width="17" customWidth="1"/>
    <col min="6402" max="6403" width="40.453125" customWidth="1"/>
    <col min="6404" max="6404" width="40.6328125" customWidth="1"/>
    <col min="6655" max="6655" width="6.81640625" customWidth="1"/>
    <col min="6656" max="6656" width="32" customWidth="1"/>
    <col min="6657" max="6657" width="17" customWidth="1"/>
    <col min="6658" max="6659" width="40.453125" customWidth="1"/>
    <col min="6660" max="6660" width="40.6328125" customWidth="1"/>
    <col min="6911" max="6911" width="6.81640625" customWidth="1"/>
    <col min="6912" max="6912" width="32" customWidth="1"/>
    <col min="6913" max="6913" width="17" customWidth="1"/>
    <col min="6914" max="6915" width="40.453125" customWidth="1"/>
    <col min="6916" max="6916" width="40.6328125" customWidth="1"/>
    <col min="7167" max="7167" width="6.81640625" customWidth="1"/>
    <col min="7168" max="7168" width="32" customWidth="1"/>
    <col min="7169" max="7169" width="17" customWidth="1"/>
    <col min="7170" max="7171" width="40.453125" customWidth="1"/>
    <col min="7172" max="7172" width="40.6328125" customWidth="1"/>
    <col min="7423" max="7423" width="6.81640625" customWidth="1"/>
    <col min="7424" max="7424" width="32" customWidth="1"/>
    <col min="7425" max="7425" width="17" customWidth="1"/>
    <col min="7426" max="7427" width="40.453125" customWidth="1"/>
    <col min="7428" max="7428" width="40.6328125" customWidth="1"/>
    <col min="7679" max="7679" width="6.81640625" customWidth="1"/>
    <col min="7680" max="7680" width="32" customWidth="1"/>
    <col min="7681" max="7681" width="17" customWidth="1"/>
    <col min="7682" max="7683" width="40.453125" customWidth="1"/>
    <col min="7684" max="7684" width="40.6328125" customWidth="1"/>
    <col min="7935" max="7935" width="6.81640625" customWidth="1"/>
    <col min="7936" max="7936" width="32" customWidth="1"/>
    <col min="7937" max="7937" width="17" customWidth="1"/>
    <col min="7938" max="7939" width="40.453125" customWidth="1"/>
    <col min="7940" max="7940" width="40.6328125" customWidth="1"/>
    <col min="8191" max="8191" width="6.81640625" customWidth="1"/>
    <col min="8192" max="8192" width="32" customWidth="1"/>
    <col min="8193" max="8193" width="17" customWidth="1"/>
    <col min="8194" max="8195" width="40.453125" customWidth="1"/>
    <col min="8196" max="8196" width="40.6328125" customWidth="1"/>
    <col min="8447" max="8447" width="6.81640625" customWidth="1"/>
    <col min="8448" max="8448" width="32" customWidth="1"/>
    <col min="8449" max="8449" width="17" customWidth="1"/>
    <col min="8450" max="8451" width="40.453125" customWidth="1"/>
    <col min="8452" max="8452" width="40.6328125" customWidth="1"/>
    <col min="8703" max="8703" width="6.81640625" customWidth="1"/>
    <col min="8704" max="8704" width="32" customWidth="1"/>
    <col min="8705" max="8705" width="17" customWidth="1"/>
    <col min="8706" max="8707" width="40.453125" customWidth="1"/>
    <col min="8708" max="8708" width="40.6328125" customWidth="1"/>
    <col min="8959" max="8959" width="6.81640625" customWidth="1"/>
    <col min="8960" max="8960" width="32" customWidth="1"/>
    <col min="8961" max="8961" width="17" customWidth="1"/>
    <col min="8962" max="8963" width="40.453125" customWidth="1"/>
    <col min="8964" max="8964" width="40.6328125" customWidth="1"/>
    <col min="9215" max="9215" width="6.81640625" customWidth="1"/>
    <col min="9216" max="9216" width="32" customWidth="1"/>
    <col min="9217" max="9217" width="17" customWidth="1"/>
    <col min="9218" max="9219" width="40.453125" customWidth="1"/>
    <col min="9220" max="9220" width="40.6328125" customWidth="1"/>
    <col min="9471" max="9471" width="6.81640625" customWidth="1"/>
    <col min="9472" max="9472" width="32" customWidth="1"/>
    <col min="9473" max="9473" width="17" customWidth="1"/>
    <col min="9474" max="9475" width="40.453125" customWidth="1"/>
    <col min="9476" max="9476" width="40.6328125" customWidth="1"/>
    <col min="9727" max="9727" width="6.81640625" customWidth="1"/>
    <col min="9728" max="9728" width="32" customWidth="1"/>
    <col min="9729" max="9729" width="17" customWidth="1"/>
    <col min="9730" max="9731" width="40.453125" customWidth="1"/>
    <col min="9732" max="9732" width="40.6328125" customWidth="1"/>
    <col min="9983" max="9983" width="6.81640625" customWidth="1"/>
    <col min="9984" max="9984" width="32" customWidth="1"/>
    <col min="9985" max="9985" width="17" customWidth="1"/>
    <col min="9986" max="9987" width="40.453125" customWidth="1"/>
    <col min="9988" max="9988" width="40.6328125" customWidth="1"/>
    <col min="10239" max="10239" width="6.81640625" customWidth="1"/>
    <col min="10240" max="10240" width="32" customWidth="1"/>
    <col min="10241" max="10241" width="17" customWidth="1"/>
    <col min="10242" max="10243" width="40.453125" customWidth="1"/>
    <col min="10244" max="10244" width="40.6328125" customWidth="1"/>
    <col min="10495" max="10495" width="6.81640625" customWidth="1"/>
    <col min="10496" max="10496" width="32" customWidth="1"/>
    <col min="10497" max="10497" width="17" customWidth="1"/>
    <col min="10498" max="10499" width="40.453125" customWidth="1"/>
    <col min="10500" max="10500" width="40.6328125" customWidth="1"/>
    <col min="10751" max="10751" width="6.81640625" customWidth="1"/>
    <col min="10752" max="10752" width="32" customWidth="1"/>
    <col min="10753" max="10753" width="17" customWidth="1"/>
    <col min="10754" max="10755" width="40.453125" customWidth="1"/>
    <col min="10756" max="10756" width="40.6328125" customWidth="1"/>
    <col min="11007" max="11007" width="6.81640625" customWidth="1"/>
    <col min="11008" max="11008" width="32" customWidth="1"/>
    <col min="11009" max="11009" width="17" customWidth="1"/>
    <col min="11010" max="11011" width="40.453125" customWidth="1"/>
    <col min="11012" max="11012" width="40.6328125" customWidth="1"/>
    <col min="11263" max="11263" width="6.81640625" customWidth="1"/>
    <col min="11264" max="11264" width="32" customWidth="1"/>
    <col min="11265" max="11265" width="17" customWidth="1"/>
    <col min="11266" max="11267" width="40.453125" customWidth="1"/>
    <col min="11268" max="11268" width="40.6328125" customWidth="1"/>
    <col min="11519" max="11519" width="6.81640625" customWidth="1"/>
    <col min="11520" max="11520" width="32" customWidth="1"/>
    <col min="11521" max="11521" width="17" customWidth="1"/>
    <col min="11522" max="11523" width="40.453125" customWidth="1"/>
    <col min="11524" max="11524" width="40.6328125" customWidth="1"/>
    <col min="11775" max="11775" width="6.81640625" customWidth="1"/>
    <col min="11776" max="11776" width="32" customWidth="1"/>
    <col min="11777" max="11777" width="17" customWidth="1"/>
    <col min="11778" max="11779" width="40.453125" customWidth="1"/>
    <col min="11780" max="11780" width="40.6328125" customWidth="1"/>
    <col min="12031" max="12031" width="6.81640625" customWidth="1"/>
    <col min="12032" max="12032" width="32" customWidth="1"/>
    <col min="12033" max="12033" width="17" customWidth="1"/>
    <col min="12034" max="12035" width="40.453125" customWidth="1"/>
    <col min="12036" max="12036" width="40.6328125" customWidth="1"/>
    <col min="12287" max="12287" width="6.81640625" customWidth="1"/>
    <col min="12288" max="12288" width="32" customWidth="1"/>
    <col min="12289" max="12289" width="17" customWidth="1"/>
    <col min="12290" max="12291" width="40.453125" customWidth="1"/>
    <col min="12292" max="12292" width="40.6328125" customWidth="1"/>
    <col min="12543" max="12543" width="6.81640625" customWidth="1"/>
    <col min="12544" max="12544" width="32" customWidth="1"/>
    <col min="12545" max="12545" width="17" customWidth="1"/>
    <col min="12546" max="12547" width="40.453125" customWidth="1"/>
    <col min="12548" max="12548" width="40.6328125" customWidth="1"/>
    <col min="12799" max="12799" width="6.81640625" customWidth="1"/>
    <col min="12800" max="12800" width="32" customWidth="1"/>
    <col min="12801" max="12801" width="17" customWidth="1"/>
    <col min="12802" max="12803" width="40.453125" customWidth="1"/>
    <col min="12804" max="12804" width="40.6328125" customWidth="1"/>
    <col min="13055" max="13055" width="6.81640625" customWidth="1"/>
    <col min="13056" max="13056" width="32" customWidth="1"/>
    <col min="13057" max="13057" width="17" customWidth="1"/>
    <col min="13058" max="13059" width="40.453125" customWidth="1"/>
    <col min="13060" max="13060" width="40.6328125" customWidth="1"/>
    <col min="13311" max="13311" width="6.81640625" customWidth="1"/>
    <col min="13312" max="13312" width="32" customWidth="1"/>
    <col min="13313" max="13313" width="17" customWidth="1"/>
    <col min="13314" max="13315" width="40.453125" customWidth="1"/>
    <col min="13316" max="13316" width="40.6328125" customWidth="1"/>
    <col min="13567" max="13567" width="6.81640625" customWidth="1"/>
    <col min="13568" max="13568" width="32" customWidth="1"/>
    <col min="13569" max="13569" width="17" customWidth="1"/>
    <col min="13570" max="13571" width="40.453125" customWidth="1"/>
    <col min="13572" max="13572" width="40.6328125" customWidth="1"/>
    <col min="13823" max="13823" width="6.81640625" customWidth="1"/>
    <col min="13824" max="13824" width="32" customWidth="1"/>
    <col min="13825" max="13825" width="17" customWidth="1"/>
    <col min="13826" max="13827" width="40.453125" customWidth="1"/>
    <col min="13828" max="13828" width="40.6328125" customWidth="1"/>
    <col min="14079" max="14079" width="6.81640625" customWidth="1"/>
    <col min="14080" max="14080" width="32" customWidth="1"/>
    <col min="14081" max="14081" width="17" customWidth="1"/>
    <col min="14082" max="14083" width="40.453125" customWidth="1"/>
    <col min="14084" max="14084" width="40.6328125" customWidth="1"/>
    <col min="14335" max="14335" width="6.81640625" customWidth="1"/>
    <col min="14336" max="14336" width="32" customWidth="1"/>
    <col min="14337" max="14337" width="17" customWidth="1"/>
    <col min="14338" max="14339" width="40.453125" customWidth="1"/>
    <col min="14340" max="14340" width="40.6328125" customWidth="1"/>
    <col min="14591" max="14591" width="6.81640625" customWidth="1"/>
    <col min="14592" max="14592" width="32" customWidth="1"/>
    <col min="14593" max="14593" width="17" customWidth="1"/>
    <col min="14594" max="14595" width="40.453125" customWidth="1"/>
    <col min="14596" max="14596" width="40.6328125" customWidth="1"/>
    <col min="14847" max="14847" width="6.81640625" customWidth="1"/>
    <col min="14848" max="14848" width="32" customWidth="1"/>
    <col min="14849" max="14849" width="17" customWidth="1"/>
    <col min="14850" max="14851" width="40.453125" customWidth="1"/>
    <col min="14852" max="14852" width="40.6328125" customWidth="1"/>
    <col min="15103" max="15103" width="6.81640625" customWidth="1"/>
    <col min="15104" max="15104" width="32" customWidth="1"/>
    <col min="15105" max="15105" width="17" customWidth="1"/>
    <col min="15106" max="15107" width="40.453125" customWidth="1"/>
    <col min="15108" max="15108" width="40.6328125" customWidth="1"/>
    <col min="15359" max="15359" width="6.81640625" customWidth="1"/>
    <col min="15360" max="15360" width="32" customWidth="1"/>
    <col min="15361" max="15361" width="17" customWidth="1"/>
    <col min="15362" max="15363" width="40.453125" customWidth="1"/>
    <col min="15364" max="15364" width="40.6328125" customWidth="1"/>
    <col min="15615" max="15615" width="6.81640625" customWidth="1"/>
    <col min="15616" max="15616" width="32" customWidth="1"/>
    <col min="15617" max="15617" width="17" customWidth="1"/>
    <col min="15618" max="15619" width="40.453125" customWidth="1"/>
    <col min="15620" max="15620" width="40.6328125" customWidth="1"/>
    <col min="15871" max="15871" width="6.81640625" customWidth="1"/>
    <col min="15872" max="15872" width="32" customWidth="1"/>
    <col min="15873" max="15873" width="17" customWidth="1"/>
    <col min="15874" max="15875" width="40.453125" customWidth="1"/>
    <col min="15876" max="15876" width="40.6328125" customWidth="1"/>
    <col min="16127" max="16127" width="6.81640625" customWidth="1"/>
    <col min="16128" max="16128" width="32" customWidth="1"/>
    <col min="16129" max="16129" width="17" customWidth="1"/>
    <col min="16130" max="16131" width="40.453125" customWidth="1"/>
    <col min="16132" max="16132" width="40.6328125" customWidth="1"/>
  </cols>
  <sheetData>
    <row r="1" spans="1:4" ht="26.25" customHeight="1" thickBot="1" x14ac:dyDescent="0.25">
      <c r="A1" s="20"/>
      <c r="B1" s="21" t="s">
        <v>21</v>
      </c>
      <c r="C1" s="22" t="s">
        <v>22</v>
      </c>
      <c r="D1" s="58" t="s">
        <v>38</v>
      </c>
    </row>
    <row r="2" spans="1:4" ht="26.25" customHeight="1" x14ac:dyDescent="0.2">
      <c r="A2" s="111" t="s">
        <v>2</v>
      </c>
      <c r="B2" s="23" t="s">
        <v>30</v>
      </c>
      <c r="C2" s="24"/>
      <c r="D2" s="78" t="s">
        <v>86</v>
      </c>
    </row>
    <row r="3" spans="1:4" ht="26.25" customHeight="1" x14ac:dyDescent="0.2">
      <c r="A3" s="112"/>
      <c r="B3" s="25" t="s">
        <v>29</v>
      </c>
      <c r="C3" s="26"/>
      <c r="D3" s="68" t="s">
        <v>34</v>
      </c>
    </row>
    <row r="4" spans="1:4" ht="26.25" customHeight="1" x14ac:dyDescent="0.2">
      <c r="A4" s="112"/>
      <c r="B4" s="27" t="s">
        <v>31</v>
      </c>
      <c r="C4" s="28"/>
      <c r="D4" s="68" t="s">
        <v>35</v>
      </c>
    </row>
    <row r="5" spans="1:4" ht="26.25" customHeight="1" x14ac:dyDescent="0.2">
      <c r="A5" s="112"/>
      <c r="B5" s="27" t="s">
        <v>39</v>
      </c>
      <c r="C5" s="28"/>
      <c r="D5" s="68" t="s">
        <v>40</v>
      </c>
    </row>
    <row r="6" spans="1:4" ht="26.25" customHeight="1" x14ac:dyDescent="0.2">
      <c r="A6" s="112"/>
      <c r="B6" s="27" t="s">
        <v>32</v>
      </c>
      <c r="C6" s="28"/>
      <c r="D6" s="68" t="s">
        <v>36</v>
      </c>
    </row>
    <row r="7" spans="1:4" ht="26.25" customHeight="1" x14ac:dyDescent="0.2">
      <c r="A7" s="112"/>
      <c r="B7" s="29" t="s">
        <v>41</v>
      </c>
      <c r="C7" s="28"/>
      <c r="D7" s="68" t="s">
        <v>42</v>
      </c>
    </row>
    <row r="8" spans="1:4" ht="26.25" customHeight="1" x14ac:dyDescent="0.2">
      <c r="A8" s="112"/>
      <c r="B8" s="27" t="s">
        <v>33</v>
      </c>
      <c r="C8" s="28"/>
      <c r="D8" s="68" t="s">
        <v>37</v>
      </c>
    </row>
    <row r="9" spans="1:4" ht="26.25" customHeight="1" x14ac:dyDescent="0.2">
      <c r="A9" s="112"/>
      <c r="B9" s="27" t="s">
        <v>43</v>
      </c>
      <c r="C9" s="28"/>
      <c r="D9" s="68" t="s">
        <v>44</v>
      </c>
    </row>
    <row r="10" spans="1:4" ht="26.25" customHeight="1" thickBot="1" x14ac:dyDescent="0.25">
      <c r="A10" s="112"/>
      <c r="B10" s="27" t="s">
        <v>45</v>
      </c>
      <c r="C10" s="28"/>
      <c r="D10" s="76" t="s">
        <v>46</v>
      </c>
    </row>
    <row r="11" spans="1:4" ht="26.25" customHeight="1" thickBot="1" x14ac:dyDescent="0.25">
      <c r="A11" s="113"/>
      <c r="B11" s="31" t="s">
        <v>23</v>
      </c>
      <c r="C11" s="32">
        <f>(C2+C4)-(C6+C8+C10)</f>
        <v>0</v>
      </c>
      <c r="D11" s="77"/>
    </row>
    <row r="12" spans="1:4" ht="26.25" customHeight="1" x14ac:dyDescent="0.2">
      <c r="A12" s="114" t="s">
        <v>52</v>
      </c>
      <c r="B12" s="30" t="s">
        <v>56</v>
      </c>
      <c r="C12" s="28"/>
      <c r="D12" s="68" t="s">
        <v>59</v>
      </c>
    </row>
    <row r="13" spans="1:4" ht="26.25" customHeight="1" x14ac:dyDescent="0.2">
      <c r="A13" s="114"/>
      <c r="B13" s="27" t="s">
        <v>55</v>
      </c>
      <c r="C13" s="28"/>
      <c r="D13" s="68" t="s">
        <v>47</v>
      </c>
    </row>
    <row r="14" spans="1:4" ht="26.25" customHeight="1" x14ac:dyDescent="0.2">
      <c r="A14" s="114"/>
      <c r="B14" s="30" t="s">
        <v>53</v>
      </c>
      <c r="C14" s="28"/>
      <c r="D14" s="79"/>
    </row>
    <row r="15" spans="1:4" ht="26.25" customHeight="1" x14ac:dyDescent="0.2">
      <c r="A15" s="114"/>
      <c r="B15" s="30" t="s">
        <v>54</v>
      </c>
      <c r="C15" s="28"/>
      <c r="D15" s="68"/>
    </row>
    <row r="16" spans="1:4" ht="26.25" customHeight="1" x14ac:dyDescent="0.2">
      <c r="A16" s="114"/>
      <c r="B16" s="33" t="s">
        <v>51</v>
      </c>
      <c r="C16" s="34">
        <f>C14-C15</f>
        <v>0</v>
      </c>
      <c r="D16" s="80"/>
    </row>
    <row r="17" spans="1:4" ht="26.25" customHeight="1" x14ac:dyDescent="0.2">
      <c r="A17" s="114"/>
      <c r="B17" s="30" t="s">
        <v>57</v>
      </c>
      <c r="C17" s="28"/>
      <c r="D17" s="79"/>
    </row>
    <row r="18" spans="1:4" ht="26.25" customHeight="1" x14ac:dyDescent="0.2">
      <c r="A18" s="114"/>
      <c r="B18" s="30" t="s">
        <v>58</v>
      </c>
      <c r="C18" s="28"/>
      <c r="D18" s="79"/>
    </row>
    <row r="19" spans="1:4" ht="26.25" customHeight="1" x14ac:dyDescent="0.2">
      <c r="A19" s="114"/>
      <c r="B19" s="81" t="s">
        <v>50</v>
      </c>
      <c r="C19" s="34">
        <f>C16+C17-C18</f>
        <v>0</v>
      </c>
      <c r="D19" s="80"/>
    </row>
    <row r="20" spans="1:4" ht="26.25" customHeight="1" x14ac:dyDescent="0.2">
      <c r="A20" s="114"/>
      <c r="B20" s="30" t="s">
        <v>49</v>
      </c>
      <c r="C20" s="28"/>
      <c r="D20" s="79"/>
    </row>
    <row r="21" spans="1:4" ht="26.25" customHeight="1" thickBot="1" x14ac:dyDescent="0.25">
      <c r="A21" s="115"/>
      <c r="B21" s="35" t="s">
        <v>48</v>
      </c>
      <c r="C21" s="36"/>
      <c r="D21" s="76"/>
    </row>
    <row r="22" spans="1:4" ht="21.75" customHeight="1" x14ac:dyDescent="0.2">
      <c r="A22" s="116" t="s">
        <v>60</v>
      </c>
      <c r="B22" s="59" t="s">
        <v>24</v>
      </c>
      <c r="C22" s="62" t="e">
        <f>$C$2/$C$6</f>
        <v>#DIV/0!</v>
      </c>
      <c r="D22" s="82"/>
    </row>
    <row r="23" spans="1:4" ht="21.75" customHeight="1" x14ac:dyDescent="0.2">
      <c r="A23" s="117"/>
      <c r="B23" s="60" t="s">
        <v>25</v>
      </c>
      <c r="C23" s="63" t="e">
        <f>$C$10/($C$2+$C$4)</f>
        <v>#DIV/0!</v>
      </c>
      <c r="D23" s="83"/>
    </row>
    <row r="24" spans="1:4" ht="21.75" customHeight="1" x14ac:dyDescent="0.2">
      <c r="A24" s="117"/>
      <c r="B24" s="60" t="s">
        <v>26</v>
      </c>
      <c r="C24" s="63" t="e">
        <f>$C$4/($C$8+$C$10)</f>
        <v>#DIV/0!</v>
      </c>
      <c r="D24" s="83"/>
    </row>
    <row r="25" spans="1:4" ht="21.75" customHeight="1" x14ac:dyDescent="0.2">
      <c r="A25" s="117"/>
      <c r="B25" s="60" t="s">
        <v>27</v>
      </c>
      <c r="C25" s="62" t="e">
        <f>$C$16/$C$14</f>
        <v>#DIV/0!</v>
      </c>
      <c r="D25" s="83"/>
    </row>
    <row r="26" spans="1:4" ht="21.75" customHeight="1" thickBot="1" x14ac:dyDescent="0.25">
      <c r="A26" s="118"/>
      <c r="B26" s="61" t="s">
        <v>74</v>
      </c>
      <c r="C26" s="85" t="e">
        <f>$C$9/$C$14</f>
        <v>#DIV/0!</v>
      </c>
      <c r="D26" s="84"/>
    </row>
  </sheetData>
  <mergeCells count="3">
    <mergeCell ref="A2:A11"/>
    <mergeCell ref="A22:A26"/>
    <mergeCell ref="A12:A21"/>
  </mergeCells>
  <phoneticPr fontId="2"/>
  <pageMargins left="0.7" right="0.7" top="0.75" bottom="0.75" header="0.3" footer="0.3"/>
  <pageSetup paperSize="9" scale="9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D26"/>
  <sheetViews>
    <sheetView zoomScale="85" zoomScaleNormal="85" workbookViewId="0">
      <selection activeCell="G15" sqref="G15"/>
    </sheetView>
  </sheetViews>
  <sheetFormatPr defaultRowHeight="13" x14ac:dyDescent="0.2"/>
  <cols>
    <col min="1" max="1" width="6.81640625" customWidth="1"/>
    <col min="2" max="2" width="32" customWidth="1"/>
    <col min="3" max="3" width="17" customWidth="1"/>
    <col min="4" max="4" width="36.6328125" customWidth="1"/>
    <col min="255" max="255" width="6.81640625" customWidth="1"/>
    <col min="256" max="256" width="32" customWidth="1"/>
    <col min="257" max="257" width="17" customWidth="1"/>
    <col min="258" max="259" width="40.453125" customWidth="1"/>
    <col min="260" max="260" width="40.6328125" customWidth="1"/>
    <col min="511" max="511" width="6.81640625" customWidth="1"/>
    <col min="512" max="512" width="32" customWidth="1"/>
    <col min="513" max="513" width="17" customWidth="1"/>
    <col min="514" max="515" width="40.453125" customWidth="1"/>
    <col min="516" max="516" width="40.6328125" customWidth="1"/>
    <col min="767" max="767" width="6.81640625" customWidth="1"/>
    <col min="768" max="768" width="32" customWidth="1"/>
    <col min="769" max="769" width="17" customWidth="1"/>
    <col min="770" max="771" width="40.453125" customWidth="1"/>
    <col min="772" max="772" width="40.6328125" customWidth="1"/>
    <col min="1023" max="1023" width="6.81640625" customWidth="1"/>
    <col min="1024" max="1024" width="32" customWidth="1"/>
    <col min="1025" max="1025" width="17" customWidth="1"/>
    <col min="1026" max="1027" width="40.453125" customWidth="1"/>
    <col min="1028" max="1028" width="40.6328125" customWidth="1"/>
    <col min="1279" max="1279" width="6.81640625" customWidth="1"/>
    <col min="1280" max="1280" width="32" customWidth="1"/>
    <col min="1281" max="1281" width="17" customWidth="1"/>
    <col min="1282" max="1283" width="40.453125" customWidth="1"/>
    <col min="1284" max="1284" width="40.6328125" customWidth="1"/>
    <col min="1535" max="1535" width="6.81640625" customWidth="1"/>
    <col min="1536" max="1536" width="32" customWidth="1"/>
    <col min="1537" max="1537" width="17" customWidth="1"/>
    <col min="1538" max="1539" width="40.453125" customWidth="1"/>
    <col min="1540" max="1540" width="40.6328125" customWidth="1"/>
    <col min="1791" max="1791" width="6.81640625" customWidth="1"/>
    <col min="1792" max="1792" width="32" customWidth="1"/>
    <col min="1793" max="1793" width="17" customWidth="1"/>
    <col min="1794" max="1795" width="40.453125" customWidth="1"/>
    <col min="1796" max="1796" width="40.6328125" customWidth="1"/>
    <col min="2047" max="2047" width="6.81640625" customWidth="1"/>
    <col min="2048" max="2048" width="32" customWidth="1"/>
    <col min="2049" max="2049" width="17" customWidth="1"/>
    <col min="2050" max="2051" width="40.453125" customWidth="1"/>
    <col min="2052" max="2052" width="40.6328125" customWidth="1"/>
    <col min="2303" max="2303" width="6.81640625" customWidth="1"/>
    <col min="2304" max="2304" width="32" customWidth="1"/>
    <col min="2305" max="2305" width="17" customWidth="1"/>
    <col min="2306" max="2307" width="40.453125" customWidth="1"/>
    <col min="2308" max="2308" width="40.6328125" customWidth="1"/>
    <col min="2559" max="2559" width="6.81640625" customWidth="1"/>
    <col min="2560" max="2560" width="32" customWidth="1"/>
    <col min="2561" max="2561" width="17" customWidth="1"/>
    <col min="2562" max="2563" width="40.453125" customWidth="1"/>
    <col min="2564" max="2564" width="40.6328125" customWidth="1"/>
    <col min="2815" max="2815" width="6.81640625" customWidth="1"/>
    <col min="2816" max="2816" width="32" customWidth="1"/>
    <col min="2817" max="2817" width="17" customWidth="1"/>
    <col min="2818" max="2819" width="40.453125" customWidth="1"/>
    <col min="2820" max="2820" width="40.6328125" customWidth="1"/>
    <col min="3071" max="3071" width="6.81640625" customWidth="1"/>
    <col min="3072" max="3072" width="32" customWidth="1"/>
    <col min="3073" max="3073" width="17" customWidth="1"/>
    <col min="3074" max="3075" width="40.453125" customWidth="1"/>
    <col min="3076" max="3076" width="40.6328125" customWidth="1"/>
    <col min="3327" max="3327" width="6.81640625" customWidth="1"/>
    <col min="3328" max="3328" width="32" customWidth="1"/>
    <col min="3329" max="3329" width="17" customWidth="1"/>
    <col min="3330" max="3331" width="40.453125" customWidth="1"/>
    <col min="3332" max="3332" width="40.6328125" customWidth="1"/>
    <col min="3583" max="3583" width="6.81640625" customWidth="1"/>
    <col min="3584" max="3584" width="32" customWidth="1"/>
    <col min="3585" max="3585" width="17" customWidth="1"/>
    <col min="3586" max="3587" width="40.453125" customWidth="1"/>
    <col min="3588" max="3588" width="40.6328125" customWidth="1"/>
    <col min="3839" max="3839" width="6.81640625" customWidth="1"/>
    <col min="3840" max="3840" width="32" customWidth="1"/>
    <col min="3841" max="3841" width="17" customWidth="1"/>
    <col min="3842" max="3843" width="40.453125" customWidth="1"/>
    <col min="3844" max="3844" width="40.6328125" customWidth="1"/>
    <col min="4095" max="4095" width="6.81640625" customWidth="1"/>
    <col min="4096" max="4096" width="32" customWidth="1"/>
    <col min="4097" max="4097" width="17" customWidth="1"/>
    <col min="4098" max="4099" width="40.453125" customWidth="1"/>
    <col min="4100" max="4100" width="40.6328125" customWidth="1"/>
    <col min="4351" max="4351" width="6.81640625" customWidth="1"/>
    <col min="4352" max="4352" width="32" customWidth="1"/>
    <col min="4353" max="4353" width="17" customWidth="1"/>
    <col min="4354" max="4355" width="40.453125" customWidth="1"/>
    <col min="4356" max="4356" width="40.6328125" customWidth="1"/>
    <col min="4607" max="4607" width="6.81640625" customWidth="1"/>
    <col min="4608" max="4608" width="32" customWidth="1"/>
    <col min="4609" max="4609" width="17" customWidth="1"/>
    <col min="4610" max="4611" width="40.453125" customWidth="1"/>
    <col min="4612" max="4612" width="40.6328125" customWidth="1"/>
    <col min="4863" max="4863" width="6.81640625" customWidth="1"/>
    <col min="4864" max="4864" width="32" customWidth="1"/>
    <col min="4865" max="4865" width="17" customWidth="1"/>
    <col min="4866" max="4867" width="40.453125" customWidth="1"/>
    <col min="4868" max="4868" width="40.6328125" customWidth="1"/>
    <col min="5119" max="5119" width="6.81640625" customWidth="1"/>
    <col min="5120" max="5120" width="32" customWidth="1"/>
    <col min="5121" max="5121" width="17" customWidth="1"/>
    <col min="5122" max="5123" width="40.453125" customWidth="1"/>
    <col min="5124" max="5124" width="40.6328125" customWidth="1"/>
    <col min="5375" max="5375" width="6.81640625" customWidth="1"/>
    <col min="5376" max="5376" width="32" customWidth="1"/>
    <col min="5377" max="5377" width="17" customWidth="1"/>
    <col min="5378" max="5379" width="40.453125" customWidth="1"/>
    <col min="5380" max="5380" width="40.6328125" customWidth="1"/>
    <col min="5631" max="5631" width="6.81640625" customWidth="1"/>
    <col min="5632" max="5632" width="32" customWidth="1"/>
    <col min="5633" max="5633" width="17" customWidth="1"/>
    <col min="5634" max="5635" width="40.453125" customWidth="1"/>
    <col min="5636" max="5636" width="40.6328125" customWidth="1"/>
    <col min="5887" max="5887" width="6.81640625" customWidth="1"/>
    <col min="5888" max="5888" width="32" customWidth="1"/>
    <col min="5889" max="5889" width="17" customWidth="1"/>
    <col min="5890" max="5891" width="40.453125" customWidth="1"/>
    <col min="5892" max="5892" width="40.6328125" customWidth="1"/>
    <col min="6143" max="6143" width="6.81640625" customWidth="1"/>
    <col min="6144" max="6144" width="32" customWidth="1"/>
    <col min="6145" max="6145" width="17" customWidth="1"/>
    <col min="6146" max="6147" width="40.453125" customWidth="1"/>
    <col min="6148" max="6148" width="40.6328125" customWidth="1"/>
    <col min="6399" max="6399" width="6.81640625" customWidth="1"/>
    <col min="6400" max="6400" width="32" customWidth="1"/>
    <col min="6401" max="6401" width="17" customWidth="1"/>
    <col min="6402" max="6403" width="40.453125" customWidth="1"/>
    <col min="6404" max="6404" width="40.6328125" customWidth="1"/>
    <col min="6655" max="6655" width="6.81640625" customWidth="1"/>
    <col min="6656" max="6656" width="32" customWidth="1"/>
    <col min="6657" max="6657" width="17" customWidth="1"/>
    <col min="6658" max="6659" width="40.453125" customWidth="1"/>
    <col min="6660" max="6660" width="40.6328125" customWidth="1"/>
    <col min="6911" max="6911" width="6.81640625" customWidth="1"/>
    <col min="6912" max="6912" width="32" customWidth="1"/>
    <col min="6913" max="6913" width="17" customWidth="1"/>
    <col min="6914" max="6915" width="40.453125" customWidth="1"/>
    <col min="6916" max="6916" width="40.6328125" customWidth="1"/>
    <col min="7167" max="7167" width="6.81640625" customWidth="1"/>
    <col min="7168" max="7168" width="32" customWidth="1"/>
    <col min="7169" max="7169" width="17" customWidth="1"/>
    <col min="7170" max="7171" width="40.453125" customWidth="1"/>
    <col min="7172" max="7172" width="40.6328125" customWidth="1"/>
    <col min="7423" max="7423" width="6.81640625" customWidth="1"/>
    <col min="7424" max="7424" width="32" customWidth="1"/>
    <col min="7425" max="7425" width="17" customWidth="1"/>
    <col min="7426" max="7427" width="40.453125" customWidth="1"/>
    <col min="7428" max="7428" width="40.6328125" customWidth="1"/>
    <col min="7679" max="7679" width="6.81640625" customWidth="1"/>
    <col min="7680" max="7680" width="32" customWidth="1"/>
    <col min="7681" max="7681" width="17" customWidth="1"/>
    <col min="7682" max="7683" width="40.453125" customWidth="1"/>
    <col min="7684" max="7684" width="40.6328125" customWidth="1"/>
    <col min="7935" max="7935" width="6.81640625" customWidth="1"/>
    <col min="7936" max="7936" width="32" customWidth="1"/>
    <col min="7937" max="7937" width="17" customWidth="1"/>
    <col min="7938" max="7939" width="40.453125" customWidth="1"/>
    <col min="7940" max="7940" width="40.6328125" customWidth="1"/>
    <col min="8191" max="8191" width="6.81640625" customWidth="1"/>
    <col min="8192" max="8192" width="32" customWidth="1"/>
    <col min="8193" max="8193" width="17" customWidth="1"/>
    <col min="8194" max="8195" width="40.453125" customWidth="1"/>
    <col min="8196" max="8196" width="40.6328125" customWidth="1"/>
    <col min="8447" max="8447" width="6.81640625" customWidth="1"/>
    <col min="8448" max="8448" width="32" customWidth="1"/>
    <col min="8449" max="8449" width="17" customWidth="1"/>
    <col min="8450" max="8451" width="40.453125" customWidth="1"/>
    <col min="8452" max="8452" width="40.6328125" customWidth="1"/>
    <col min="8703" max="8703" width="6.81640625" customWidth="1"/>
    <col min="8704" max="8704" width="32" customWidth="1"/>
    <col min="8705" max="8705" width="17" customWidth="1"/>
    <col min="8706" max="8707" width="40.453125" customWidth="1"/>
    <col min="8708" max="8708" width="40.6328125" customWidth="1"/>
    <col min="8959" max="8959" width="6.81640625" customWidth="1"/>
    <col min="8960" max="8960" width="32" customWidth="1"/>
    <col min="8961" max="8961" width="17" customWidth="1"/>
    <col min="8962" max="8963" width="40.453125" customWidth="1"/>
    <col min="8964" max="8964" width="40.6328125" customWidth="1"/>
    <col min="9215" max="9215" width="6.81640625" customWidth="1"/>
    <col min="9216" max="9216" width="32" customWidth="1"/>
    <col min="9217" max="9217" width="17" customWidth="1"/>
    <col min="9218" max="9219" width="40.453125" customWidth="1"/>
    <col min="9220" max="9220" width="40.6328125" customWidth="1"/>
    <col min="9471" max="9471" width="6.81640625" customWidth="1"/>
    <col min="9472" max="9472" width="32" customWidth="1"/>
    <col min="9473" max="9473" width="17" customWidth="1"/>
    <col min="9474" max="9475" width="40.453125" customWidth="1"/>
    <col min="9476" max="9476" width="40.6328125" customWidth="1"/>
    <col min="9727" max="9727" width="6.81640625" customWidth="1"/>
    <col min="9728" max="9728" width="32" customWidth="1"/>
    <col min="9729" max="9729" width="17" customWidth="1"/>
    <col min="9730" max="9731" width="40.453125" customWidth="1"/>
    <col min="9732" max="9732" width="40.6328125" customWidth="1"/>
    <col min="9983" max="9983" width="6.81640625" customWidth="1"/>
    <col min="9984" max="9984" width="32" customWidth="1"/>
    <col min="9985" max="9985" width="17" customWidth="1"/>
    <col min="9986" max="9987" width="40.453125" customWidth="1"/>
    <col min="9988" max="9988" width="40.6328125" customWidth="1"/>
    <col min="10239" max="10239" width="6.81640625" customWidth="1"/>
    <col min="10240" max="10240" width="32" customWidth="1"/>
    <col min="10241" max="10241" width="17" customWidth="1"/>
    <col min="10242" max="10243" width="40.453125" customWidth="1"/>
    <col min="10244" max="10244" width="40.6328125" customWidth="1"/>
    <col min="10495" max="10495" width="6.81640625" customWidth="1"/>
    <col min="10496" max="10496" width="32" customWidth="1"/>
    <col min="10497" max="10497" width="17" customWidth="1"/>
    <col min="10498" max="10499" width="40.453125" customWidth="1"/>
    <col min="10500" max="10500" width="40.6328125" customWidth="1"/>
    <col min="10751" max="10751" width="6.81640625" customWidth="1"/>
    <col min="10752" max="10752" width="32" customWidth="1"/>
    <col min="10753" max="10753" width="17" customWidth="1"/>
    <col min="10754" max="10755" width="40.453125" customWidth="1"/>
    <col min="10756" max="10756" width="40.6328125" customWidth="1"/>
    <col min="11007" max="11007" width="6.81640625" customWidth="1"/>
    <col min="11008" max="11008" width="32" customWidth="1"/>
    <col min="11009" max="11009" width="17" customWidth="1"/>
    <col min="11010" max="11011" width="40.453125" customWidth="1"/>
    <col min="11012" max="11012" width="40.6328125" customWidth="1"/>
    <col min="11263" max="11263" width="6.81640625" customWidth="1"/>
    <col min="11264" max="11264" width="32" customWidth="1"/>
    <col min="11265" max="11265" width="17" customWidth="1"/>
    <col min="11266" max="11267" width="40.453125" customWidth="1"/>
    <col min="11268" max="11268" width="40.6328125" customWidth="1"/>
    <col min="11519" max="11519" width="6.81640625" customWidth="1"/>
    <col min="11520" max="11520" width="32" customWidth="1"/>
    <col min="11521" max="11521" width="17" customWidth="1"/>
    <col min="11522" max="11523" width="40.453125" customWidth="1"/>
    <col min="11524" max="11524" width="40.6328125" customWidth="1"/>
    <col min="11775" max="11775" width="6.81640625" customWidth="1"/>
    <col min="11776" max="11776" width="32" customWidth="1"/>
    <col min="11777" max="11777" width="17" customWidth="1"/>
    <col min="11778" max="11779" width="40.453125" customWidth="1"/>
    <col min="11780" max="11780" width="40.6328125" customWidth="1"/>
    <col min="12031" max="12031" width="6.81640625" customWidth="1"/>
    <col min="12032" max="12032" width="32" customWidth="1"/>
    <col min="12033" max="12033" width="17" customWidth="1"/>
    <col min="12034" max="12035" width="40.453125" customWidth="1"/>
    <col min="12036" max="12036" width="40.6328125" customWidth="1"/>
    <col min="12287" max="12287" width="6.81640625" customWidth="1"/>
    <col min="12288" max="12288" width="32" customWidth="1"/>
    <col min="12289" max="12289" width="17" customWidth="1"/>
    <col min="12290" max="12291" width="40.453125" customWidth="1"/>
    <col min="12292" max="12292" width="40.6328125" customWidth="1"/>
    <col min="12543" max="12543" width="6.81640625" customWidth="1"/>
    <col min="12544" max="12544" width="32" customWidth="1"/>
    <col min="12545" max="12545" width="17" customWidth="1"/>
    <col min="12546" max="12547" width="40.453125" customWidth="1"/>
    <col min="12548" max="12548" width="40.6328125" customWidth="1"/>
    <col min="12799" max="12799" width="6.81640625" customWidth="1"/>
    <col min="12800" max="12800" width="32" customWidth="1"/>
    <col min="12801" max="12801" width="17" customWidth="1"/>
    <col min="12802" max="12803" width="40.453125" customWidth="1"/>
    <col min="12804" max="12804" width="40.6328125" customWidth="1"/>
    <col min="13055" max="13055" width="6.81640625" customWidth="1"/>
    <col min="13056" max="13056" width="32" customWidth="1"/>
    <col min="13057" max="13057" width="17" customWidth="1"/>
    <col min="13058" max="13059" width="40.453125" customWidth="1"/>
    <col min="13060" max="13060" width="40.6328125" customWidth="1"/>
    <col min="13311" max="13311" width="6.81640625" customWidth="1"/>
    <col min="13312" max="13312" width="32" customWidth="1"/>
    <col min="13313" max="13313" width="17" customWidth="1"/>
    <col min="13314" max="13315" width="40.453125" customWidth="1"/>
    <col min="13316" max="13316" width="40.6328125" customWidth="1"/>
    <col min="13567" max="13567" width="6.81640625" customWidth="1"/>
    <col min="13568" max="13568" width="32" customWidth="1"/>
    <col min="13569" max="13569" width="17" customWidth="1"/>
    <col min="13570" max="13571" width="40.453125" customWidth="1"/>
    <col min="13572" max="13572" width="40.6328125" customWidth="1"/>
    <col min="13823" max="13823" width="6.81640625" customWidth="1"/>
    <col min="13824" max="13824" width="32" customWidth="1"/>
    <col min="13825" max="13825" width="17" customWidth="1"/>
    <col min="13826" max="13827" width="40.453125" customWidth="1"/>
    <col min="13828" max="13828" width="40.6328125" customWidth="1"/>
    <col min="14079" max="14079" width="6.81640625" customWidth="1"/>
    <col min="14080" max="14080" width="32" customWidth="1"/>
    <col min="14081" max="14081" width="17" customWidth="1"/>
    <col min="14082" max="14083" width="40.453125" customWidth="1"/>
    <col min="14084" max="14084" width="40.6328125" customWidth="1"/>
    <col min="14335" max="14335" width="6.81640625" customWidth="1"/>
    <col min="14336" max="14336" width="32" customWidth="1"/>
    <col min="14337" max="14337" width="17" customWidth="1"/>
    <col min="14338" max="14339" width="40.453125" customWidth="1"/>
    <col min="14340" max="14340" width="40.6328125" customWidth="1"/>
    <col min="14591" max="14591" width="6.81640625" customWidth="1"/>
    <col min="14592" max="14592" width="32" customWidth="1"/>
    <col min="14593" max="14593" width="17" customWidth="1"/>
    <col min="14594" max="14595" width="40.453125" customWidth="1"/>
    <col min="14596" max="14596" width="40.6328125" customWidth="1"/>
    <col min="14847" max="14847" width="6.81640625" customWidth="1"/>
    <col min="14848" max="14848" width="32" customWidth="1"/>
    <col min="14849" max="14849" width="17" customWidth="1"/>
    <col min="14850" max="14851" width="40.453125" customWidth="1"/>
    <col min="14852" max="14852" width="40.6328125" customWidth="1"/>
    <col min="15103" max="15103" width="6.81640625" customWidth="1"/>
    <col min="15104" max="15104" width="32" customWidth="1"/>
    <col min="15105" max="15105" width="17" customWidth="1"/>
    <col min="15106" max="15107" width="40.453125" customWidth="1"/>
    <col min="15108" max="15108" width="40.6328125" customWidth="1"/>
    <col min="15359" max="15359" width="6.81640625" customWidth="1"/>
    <col min="15360" max="15360" width="32" customWidth="1"/>
    <col min="15361" max="15361" width="17" customWidth="1"/>
    <col min="15362" max="15363" width="40.453125" customWidth="1"/>
    <col min="15364" max="15364" width="40.6328125" customWidth="1"/>
    <col min="15615" max="15615" width="6.81640625" customWidth="1"/>
    <col min="15616" max="15616" width="32" customWidth="1"/>
    <col min="15617" max="15617" width="17" customWidth="1"/>
    <col min="15618" max="15619" width="40.453125" customWidth="1"/>
    <col min="15620" max="15620" width="40.6328125" customWidth="1"/>
    <col min="15871" max="15871" width="6.81640625" customWidth="1"/>
    <col min="15872" max="15872" width="32" customWidth="1"/>
    <col min="15873" max="15873" width="17" customWidth="1"/>
    <col min="15874" max="15875" width="40.453125" customWidth="1"/>
    <col min="15876" max="15876" width="40.6328125" customWidth="1"/>
    <col min="16127" max="16127" width="6.81640625" customWidth="1"/>
    <col min="16128" max="16128" width="32" customWidth="1"/>
    <col min="16129" max="16129" width="17" customWidth="1"/>
    <col min="16130" max="16131" width="40.453125" customWidth="1"/>
    <col min="16132" max="16132" width="40.6328125" customWidth="1"/>
  </cols>
  <sheetData>
    <row r="1" spans="1:4" ht="26.25" customHeight="1" thickBot="1" x14ac:dyDescent="0.25">
      <c r="A1" s="20"/>
      <c r="B1" s="21" t="s">
        <v>21</v>
      </c>
      <c r="C1" s="22" t="s">
        <v>22</v>
      </c>
      <c r="D1" s="58" t="s">
        <v>38</v>
      </c>
    </row>
    <row r="2" spans="1:4" ht="26.25" customHeight="1" x14ac:dyDescent="0.2">
      <c r="A2" s="111" t="s">
        <v>2</v>
      </c>
      <c r="B2" s="23" t="s">
        <v>30</v>
      </c>
      <c r="C2" s="24"/>
      <c r="D2" s="78" t="s">
        <v>86</v>
      </c>
    </row>
    <row r="3" spans="1:4" ht="26.25" customHeight="1" x14ac:dyDescent="0.2">
      <c r="A3" s="112"/>
      <c r="B3" s="25" t="s">
        <v>29</v>
      </c>
      <c r="C3" s="26"/>
      <c r="D3" s="68" t="s">
        <v>34</v>
      </c>
    </row>
    <row r="4" spans="1:4" ht="26.25" customHeight="1" x14ac:dyDescent="0.2">
      <c r="A4" s="112"/>
      <c r="B4" s="27" t="s">
        <v>31</v>
      </c>
      <c r="C4" s="28"/>
      <c r="D4" s="68" t="s">
        <v>35</v>
      </c>
    </row>
    <row r="5" spans="1:4" ht="26.25" customHeight="1" x14ac:dyDescent="0.2">
      <c r="A5" s="112"/>
      <c r="B5" s="27" t="s">
        <v>39</v>
      </c>
      <c r="C5" s="28"/>
      <c r="D5" s="68" t="s">
        <v>40</v>
      </c>
    </row>
    <row r="6" spans="1:4" ht="26.25" customHeight="1" x14ac:dyDescent="0.2">
      <c r="A6" s="112"/>
      <c r="B6" s="27" t="s">
        <v>32</v>
      </c>
      <c r="C6" s="28"/>
      <c r="D6" s="68" t="s">
        <v>36</v>
      </c>
    </row>
    <row r="7" spans="1:4" ht="26.25" customHeight="1" x14ac:dyDescent="0.2">
      <c r="A7" s="112"/>
      <c r="B7" s="29" t="s">
        <v>41</v>
      </c>
      <c r="C7" s="28"/>
      <c r="D7" s="68" t="s">
        <v>42</v>
      </c>
    </row>
    <row r="8" spans="1:4" ht="26.25" customHeight="1" x14ac:dyDescent="0.2">
      <c r="A8" s="112"/>
      <c r="B8" s="27" t="s">
        <v>33</v>
      </c>
      <c r="C8" s="28"/>
      <c r="D8" s="68" t="s">
        <v>37</v>
      </c>
    </row>
    <row r="9" spans="1:4" ht="26.25" customHeight="1" x14ac:dyDescent="0.2">
      <c r="A9" s="112"/>
      <c r="B9" s="27" t="s">
        <v>43</v>
      </c>
      <c r="C9" s="28"/>
      <c r="D9" s="68" t="s">
        <v>44</v>
      </c>
    </row>
    <row r="10" spans="1:4" ht="26.25" customHeight="1" thickBot="1" x14ac:dyDescent="0.25">
      <c r="A10" s="112"/>
      <c r="B10" s="27" t="s">
        <v>45</v>
      </c>
      <c r="C10" s="28"/>
      <c r="D10" s="76" t="s">
        <v>46</v>
      </c>
    </row>
    <row r="11" spans="1:4" ht="26.25" customHeight="1" thickBot="1" x14ac:dyDescent="0.25">
      <c r="A11" s="113"/>
      <c r="B11" s="31" t="s">
        <v>23</v>
      </c>
      <c r="C11" s="32">
        <f>(C2+C4)-(C6+C8+C10)</f>
        <v>0</v>
      </c>
      <c r="D11" s="77"/>
    </row>
    <row r="12" spans="1:4" ht="26.25" customHeight="1" x14ac:dyDescent="0.2">
      <c r="A12" s="114" t="s">
        <v>52</v>
      </c>
      <c r="B12" s="30" t="s">
        <v>56</v>
      </c>
      <c r="C12" s="28"/>
      <c r="D12" s="68" t="s">
        <v>59</v>
      </c>
    </row>
    <row r="13" spans="1:4" ht="26.25" customHeight="1" x14ac:dyDescent="0.2">
      <c r="A13" s="114"/>
      <c r="B13" s="27" t="s">
        <v>55</v>
      </c>
      <c r="C13" s="28"/>
      <c r="D13" s="68" t="s">
        <v>47</v>
      </c>
    </row>
    <row r="14" spans="1:4" ht="26.25" customHeight="1" x14ac:dyDescent="0.2">
      <c r="A14" s="114"/>
      <c r="B14" s="30" t="s">
        <v>53</v>
      </c>
      <c r="C14" s="28"/>
      <c r="D14" s="79"/>
    </row>
    <row r="15" spans="1:4" ht="26.25" customHeight="1" x14ac:dyDescent="0.2">
      <c r="A15" s="114"/>
      <c r="B15" s="30" t="s">
        <v>54</v>
      </c>
      <c r="C15" s="28"/>
      <c r="D15" s="68"/>
    </row>
    <row r="16" spans="1:4" ht="26.25" customHeight="1" x14ac:dyDescent="0.2">
      <c r="A16" s="114"/>
      <c r="B16" s="33" t="s">
        <v>51</v>
      </c>
      <c r="C16" s="34">
        <f>C14-C15</f>
        <v>0</v>
      </c>
      <c r="D16" s="80"/>
    </row>
    <row r="17" spans="1:4" ht="26.25" customHeight="1" x14ac:dyDescent="0.2">
      <c r="A17" s="114"/>
      <c r="B17" s="30" t="s">
        <v>57</v>
      </c>
      <c r="C17" s="28"/>
      <c r="D17" s="79"/>
    </row>
    <row r="18" spans="1:4" ht="26.25" customHeight="1" x14ac:dyDescent="0.2">
      <c r="A18" s="114"/>
      <c r="B18" s="30" t="s">
        <v>58</v>
      </c>
      <c r="C18" s="28"/>
      <c r="D18" s="79"/>
    </row>
    <row r="19" spans="1:4" ht="26.25" customHeight="1" x14ac:dyDescent="0.2">
      <c r="A19" s="114"/>
      <c r="B19" s="81" t="s">
        <v>50</v>
      </c>
      <c r="C19" s="34">
        <f>C16+C17-C18</f>
        <v>0</v>
      </c>
      <c r="D19" s="80"/>
    </row>
    <row r="20" spans="1:4" ht="26.25" customHeight="1" x14ac:dyDescent="0.2">
      <c r="A20" s="114"/>
      <c r="B20" s="30" t="s">
        <v>49</v>
      </c>
      <c r="C20" s="28"/>
      <c r="D20" s="79"/>
    </row>
    <row r="21" spans="1:4" ht="26.25" customHeight="1" thickBot="1" x14ac:dyDescent="0.25">
      <c r="A21" s="115"/>
      <c r="B21" s="35" t="s">
        <v>48</v>
      </c>
      <c r="C21" s="36"/>
      <c r="D21" s="76"/>
    </row>
    <row r="22" spans="1:4" ht="21.75" customHeight="1" x14ac:dyDescent="0.2">
      <c r="A22" s="116" t="s">
        <v>60</v>
      </c>
      <c r="B22" s="59" t="s">
        <v>24</v>
      </c>
      <c r="C22" s="62" t="e">
        <f>$C$2/$C$6</f>
        <v>#DIV/0!</v>
      </c>
      <c r="D22" s="82"/>
    </row>
    <row r="23" spans="1:4" ht="21.75" customHeight="1" x14ac:dyDescent="0.2">
      <c r="A23" s="117"/>
      <c r="B23" s="60" t="s">
        <v>25</v>
      </c>
      <c r="C23" s="63" t="e">
        <f>$C$10/($C$2+$C$4)</f>
        <v>#DIV/0!</v>
      </c>
      <c r="D23" s="83"/>
    </row>
    <row r="24" spans="1:4" ht="21.75" customHeight="1" x14ac:dyDescent="0.2">
      <c r="A24" s="117"/>
      <c r="B24" s="60" t="s">
        <v>26</v>
      </c>
      <c r="C24" s="63" t="e">
        <f>$C$4/($C$8+$C$10)</f>
        <v>#DIV/0!</v>
      </c>
      <c r="D24" s="83"/>
    </row>
    <row r="25" spans="1:4" ht="21.75" customHeight="1" x14ac:dyDescent="0.2">
      <c r="A25" s="117"/>
      <c r="B25" s="60" t="s">
        <v>27</v>
      </c>
      <c r="C25" s="62" t="e">
        <f>$C$16/$C$14</f>
        <v>#DIV/0!</v>
      </c>
      <c r="D25" s="83"/>
    </row>
    <row r="26" spans="1:4" ht="21.75" customHeight="1" thickBot="1" x14ac:dyDescent="0.25">
      <c r="A26" s="118"/>
      <c r="B26" s="61" t="s">
        <v>75</v>
      </c>
      <c r="C26" s="85" t="e">
        <f>$C$9/$C$14</f>
        <v>#DIV/0!</v>
      </c>
      <c r="D26" s="84"/>
    </row>
  </sheetData>
  <mergeCells count="3">
    <mergeCell ref="A2:A11"/>
    <mergeCell ref="A12:A21"/>
    <mergeCell ref="A22:A26"/>
  </mergeCells>
  <phoneticPr fontId="2"/>
  <pageMargins left="0.7" right="0.7" top="0.75" bottom="0.75" header="0.3" footer="0.3"/>
  <pageSetup paperSize="8" scale="74"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D26"/>
  <sheetViews>
    <sheetView zoomScale="85" zoomScaleNormal="85" workbookViewId="0">
      <selection activeCell="G14" sqref="G14"/>
    </sheetView>
  </sheetViews>
  <sheetFormatPr defaultRowHeight="13" x14ac:dyDescent="0.2"/>
  <cols>
    <col min="1" max="1" width="6.81640625" customWidth="1"/>
    <col min="2" max="2" width="32" customWidth="1"/>
    <col min="3" max="3" width="17" customWidth="1"/>
    <col min="4" max="4" width="36.6328125" customWidth="1"/>
    <col min="255" max="255" width="6.81640625" customWidth="1"/>
    <col min="256" max="256" width="32" customWidth="1"/>
    <col min="257" max="257" width="17" customWidth="1"/>
    <col min="258" max="259" width="40.453125" customWidth="1"/>
    <col min="260" max="260" width="40.6328125" customWidth="1"/>
    <col min="511" max="511" width="6.81640625" customWidth="1"/>
    <col min="512" max="512" width="32" customWidth="1"/>
    <col min="513" max="513" width="17" customWidth="1"/>
    <col min="514" max="515" width="40.453125" customWidth="1"/>
    <col min="516" max="516" width="40.6328125" customWidth="1"/>
    <col min="767" max="767" width="6.81640625" customWidth="1"/>
    <col min="768" max="768" width="32" customWidth="1"/>
    <col min="769" max="769" width="17" customWidth="1"/>
    <col min="770" max="771" width="40.453125" customWidth="1"/>
    <col min="772" max="772" width="40.6328125" customWidth="1"/>
    <col min="1023" max="1023" width="6.81640625" customWidth="1"/>
    <col min="1024" max="1024" width="32" customWidth="1"/>
    <col min="1025" max="1025" width="17" customWidth="1"/>
    <col min="1026" max="1027" width="40.453125" customWidth="1"/>
    <col min="1028" max="1028" width="40.6328125" customWidth="1"/>
    <col min="1279" max="1279" width="6.81640625" customWidth="1"/>
    <col min="1280" max="1280" width="32" customWidth="1"/>
    <col min="1281" max="1281" width="17" customWidth="1"/>
    <col min="1282" max="1283" width="40.453125" customWidth="1"/>
    <col min="1284" max="1284" width="40.6328125" customWidth="1"/>
    <col min="1535" max="1535" width="6.81640625" customWidth="1"/>
    <col min="1536" max="1536" width="32" customWidth="1"/>
    <col min="1537" max="1537" width="17" customWidth="1"/>
    <col min="1538" max="1539" width="40.453125" customWidth="1"/>
    <col min="1540" max="1540" width="40.6328125" customWidth="1"/>
    <col min="1791" max="1791" width="6.81640625" customWidth="1"/>
    <col min="1792" max="1792" width="32" customWidth="1"/>
    <col min="1793" max="1793" width="17" customWidth="1"/>
    <col min="1794" max="1795" width="40.453125" customWidth="1"/>
    <col min="1796" max="1796" width="40.6328125" customWidth="1"/>
    <col min="2047" max="2047" width="6.81640625" customWidth="1"/>
    <col min="2048" max="2048" width="32" customWidth="1"/>
    <col min="2049" max="2049" width="17" customWidth="1"/>
    <col min="2050" max="2051" width="40.453125" customWidth="1"/>
    <col min="2052" max="2052" width="40.6328125" customWidth="1"/>
    <col min="2303" max="2303" width="6.81640625" customWidth="1"/>
    <col min="2304" max="2304" width="32" customWidth="1"/>
    <col min="2305" max="2305" width="17" customWidth="1"/>
    <col min="2306" max="2307" width="40.453125" customWidth="1"/>
    <col min="2308" max="2308" width="40.6328125" customWidth="1"/>
    <col min="2559" max="2559" width="6.81640625" customWidth="1"/>
    <col min="2560" max="2560" width="32" customWidth="1"/>
    <col min="2561" max="2561" width="17" customWidth="1"/>
    <col min="2562" max="2563" width="40.453125" customWidth="1"/>
    <col min="2564" max="2564" width="40.6328125" customWidth="1"/>
    <col min="2815" max="2815" width="6.81640625" customWidth="1"/>
    <col min="2816" max="2816" width="32" customWidth="1"/>
    <col min="2817" max="2817" width="17" customWidth="1"/>
    <col min="2818" max="2819" width="40.453125" customWidth="1"/>
    <col min="2820" max="2820" width="40.6328125" customWidth="1"/>
    <col min="3071" max="3071" width="6.81640625" customWidth="1"/>
    <col min="3072" max="3072" width="32" customWidth="1"/>
    <col min="3073" max="3073" width="17" customWidth="1"/>
    <col min="3074" max="3075" width="40.453125" customWidth="1"/>
    <col min="3076" max="3076" width="40.6328125" customWidth="1"/>
    <col min="3327" max="3327" width="6.81640625" customWidth="1"/>
    <col min="3328" max="3328" width="32" customWidth="1"/>
    <col min="3329" max="3329" width="17" customWidth="1"/>
    <col min="3330" max="3331" width="40.453125" customWidth="1"/>
    <col min="3332" max="3332" width="40.6328125" customWidth="1"/>
    <col min="3583" max="3583" width="6.81640625" customWidth="1"/>
    <col min="3584" max="3584" width="32" customWidth="1"/>
    <col min="3585" max="3585" width="17" customWidth="1"/>
    <col min="3586" max="3587" width="40.453125" customWidth="1"/>
    <col min="3588" max="3588" width="40.6328125" customWidth="1"/>
    <col min="3839" max="3839" width="6.81640625" customWidth="1"/>
    <col min="3840" max="3840" width="32" customWidth="1"/>
    <col min="3841" max="3841" width="17" customWidth="1"/>
    <col min="3842" max="3843" width="40.453125" customWidth="1"/>
    <col min="3844" max="3844" width="40.6328125" customWidth="1"/>
    <col min="4095" max="4095" width="6.81640625" customWidth="1"/>
    <col min="4096" max="4096" width="32" customWidth="1"/>
    <col min="4097" max="4097" width="17" customWidth="1"/>
    <col min="4098" max="4099" width="40.453125" customWidth="1"/>
    <col min="4100" max="4100" width="40.6328125" customWidth="1"/>
    <col min="4351" max="4351" width="6.81640625" customWidth="1"/>
    <col min="4352" max="4352" width="32" customWidth="1"/>
    <col min="4353" max="4353" width="17" customWidth="1"/>
    <col min="4354" max="4355" width="40.453125" customWidth="1"/>
    <col min="4356" max="4356" width="40.6328125" customWidth="1"/>
    <col min="4607" max="4607" width="6.81640625" customWidth="1"/>
    <col min="4608" max="4608" width="32" customWidth="1"/>
    <col min="4609" max="4609" width="17" customWidth="1"/>
    <col min="4610" max="4611" width="40.453125" customWidth="1"/>
    <col min="4612" max="4612" width="40.6328125" customWidth="1"/>
    <col min="4863" max="4863" width="6.81640625" customWidth="1"/>
    <col min="4864" max="4864" width="32" customWidth="1"/>
    <col min="4865" max="4865" width="17" customWidth="1"/>
    <col min="4866" max="4867" width="40.453125" customWidth="1"/>
    <col min="4868" max="4868" width="40.6328125" customWidth="1"/>
    <col min="5119" max="5119" width="6.81640625" customWidth="1"/>
    <col min="5120" max="5120" width="32" customWidth="1"/>
    <col min="5121" max="5121" width="17" customWidth="1"/>
    <col min="5122" max="5123" width="40.453125" customWidth="1"/>
    <col min="5124" max="5124" width="40.6328125" customWidth="1"/>
    <col min="5375" max="5375" width="6.81640625" customWidth="1"/>
    <col min="5376" max="5376" width="32" customWidth="1"/>
    <col min="5377" max="5377" width="17" customWidth="1"/>
    <col min="5378" max="5379" width="40.453125" customWidth="1"/>
    <col min="5380" max="5380" width="40.6328125" customWidth="1"/>
    <col min="5631" max="5631" width="6.81640625" customWidth="1"/>
    <col min="5632" max="5632" width="32" customWidth="1"/>
    <col min="5633" max="5633" width="17" customWidth="1"/>
    <col min="5634" max="5635" width="40.453125" customWidth="1"/>
    <col min="5636" max="5636" width="40.6328125" customWidth="1"/>
    <col min="5887" max="5887" width="6.81640625" customWidth="1"/>
    <col min="5888" max="5888" width="32" customWidth="1"/>
    <col min="5889" max="5889" width="17" customWidth="1"/>
    <col min="5890" max="5891" width="40.453125" customWidth="1"/>
    <col min="5892" max="5892" width="40.6328125" customWidth="1"/>
    <col min="6143" max="6143" width="6.81640625" customWidth="1"/>
    <col min="6144" max="6144" width="32" customWidth="1"/>
    <col min="6145" max="6145" width="17" customWidth="1"/>
    <col min="6146" max="6147" width="40.453125" customWidth="1"/>
    <col min="6148" max="6148" width="40.6328125" customWidth="1"/>
    <col min="6399" max="6399" width="6.81640625" customWidth="1"/>
    <col min="6400" max="6400" width="32" customWidth="1"/>
    <col min="6401" max="6401" width="17" customWidth="1"/>
    <col min="6402" max="6403" width="40.453125" customWidth="1"/>
    <col min="6404" max="6404" width="40.6328125" customWidth="1"/>
    <col min="6655" max="6655" width="6.81640625" customWidth="1"/>
    <col min="6656" max="6656" width="32" customWidth="1"/>
    <col min="6657" max="6657" width="17" customWidth="1"/>
    <col min="6658" max="6659" width="40.453125" customWidth="1"/>
    <col min="6660" max="6660" width="40.6328125" customWidth="1"/>
    <col min="6911" max="6911" width="6.81640625" customWidth="1"/>
    <col min="6912" max="6912" width="32" customWidth="1"/>
    <col min="6913" max="6913" width="17" customWidth="1"/>
    <col min="6914" max="6915" width="40.453125" customWidth="1"/>
    <col min="6916" max="6916" width="40.6328125" customWidth="1"/>
    <col min="7167" max="7167" width="6.81640625" customWidth="1"/>
    <col min="7168" max="7168" width="32" customWidth="1"/>
    <col min="7169" max="7169" width="17" customWidth="1"/>
    <col min="7170" max="7171" width="40.453125" customWidth="1"/>
    <col min="7172" max="7172" width="40.6328125" customWidth="1"/>
    <col min="7423" max="7423" width="6.81640625" customWidth="1"/>
    <col min="7424" max="7424" width="32" customWidth="1"/>
    <col min="7425" max="7425" width="17" customWidth="1"/>
    <col min="7426" max="7427" width="40.453125" customWidth="1"/>
    <col min="7428" max="7428" width="40.6328125" customWidth="1"/>
    <col min="7679" max="7679" width="6.81640625" customWidth="1"/>
    <col min="7680" max="7680" width="32" customWidth="1"/>
    <col min="7681" max="7681" width="17" customWidth="1"/>
    <col min="7682" max="7683" width="40.453125" customWidth="1"/>
    <col min="7684" max="7684" width="40.6328125" customWidth="1"/>
    <col min="7935" max="7935" width="6.81640625" customWidth="1"/>
    <col min="7936" max="7936" width="32" customWidth="1"/>
    <col min="7937" max="7937" width="17" customWidth="1"/>
    <col min="7938" max="7939" width="40.453125" customWidth="1"/>
    <col min="7940" max="7940" width="40.6328125" customWidth="1"/>
    <col min="8191" max="8191" width="6.81640625" customWidth="1"/>
    <col min="8192" max="8192" width="32" customWidth="1"/>
    <col min="8193" max="8193" width="17" customWidth="1"/>
    <col min="8194" max="8195" width="40.453125" customWidth="1"/>
    <col min="8196" max="8196" width="40.6328125" customWidth="1"/>
    <col min="8447" max="8447" width="6.81640625" customWidth="1"/>
    <col min="8448" max="8448" width="32" customWidth="1"/>
    <col min="8449" max="8449" width="17" customWidth="1"/>
    <col min="8450" max="8451" width="40.453125" customWidth="1"/>
    <col min="8452" max="8452" width="40.6328125" customWidth="1"/>
    <col min="8703" max="8703" width="6.81640625" customWidth="1"/>
    <col min="8704" max="8704" width="32" customWidth="1"/>
    <col min="8705" max="8705" width="17" customWidth="1"/>
    <col min="8706" max="8707" width="40.453125" customWidth="1"/>
    <col min="8708" max="8708" width="40.6328125" customWidth="1"/>
    <col min="8959" max="8959" width="6.81640625" customWidth="1"/>
    <col min="8960" max="8960" width="32" customWidth="1"/>
    <col min="8961" max="8961" width="17" customWidth="1"/>
    <col min="8962" max="8963" width="40.453125" customWidth="1"/>
    <col min="8964" max="8964" width="40.6328125" customWidth="1"/>
    <col min="9215" max="9215" width="6.81640625" customWidth="1"/>
    <col min="9216" max="9216" width="32" customWidth="1"/>
    <col min="9217" max="9217" width="17" customWidth="1"/>
    <col min="9218" max="9219" width="40.453125" customWidth="1"/>
    <col min="9220" max="9220" width="40.6328125" customWidth="1"/>
    <col min="9471" max="9471" width="6.81640625" customWidth="1"/>
    <col min="9472" max="9472" width="32" customWidth="1"/>
    <col min="9473" max="9473" width="17" customWidth="1"/>
    <col min="9474" max="9475" width="40.453125" customWidth="1"/>
    <col min="9476" max="9476" width="40.6328125" customWidth="1"/>
    <col min="9727" max="9727" width="6.81640625" customWidth="1"/>
    <col min="9728" max="9728" width="32" customWidth="1"/>
    <col min="9729" max="9729" width="17" customWidth="1"/>
    <col min="9730" max="9731" width="40.453125" customWidth="1"/>
    <col min="9732" max="9732" width="40.6328125" customWidth="1"/>
    <col min="9983" max="9983" width="6.81640625" customWidth="1"/>
    <col min="9984" max="9984" width="32" customWidth="1"/>
    <col min="9985" max="9985" width="17" customWidth="1"/>
    <col min="9986" max="9987" width="40.453125" customWidth="1"/>
    <col min="9988" max="9988" width="40.6328125" customWidth="1"/>
    <col min="10239" max="10239" width="6.81640625" customWidth="1"/>
    <col min="10240" max="10240" width="32" customWidth="1"/>
    <col min="10241" max="10241" width="17" customWidth="1"/>
    <col min="10242" max="10243" width="40.453125" customWidth="1"/>
    <col min="10244" max="10244" width="40.6328125" customWidth="1"/>
    <col min="10495" max="10495" width="6.81640625" customWidth="1"/>
    <col min="10496" max="10496" width="32" customWidth="1"/>
    <col min="10497" max="10497" width="17" customWidth="1"/>
    <col min="10498" max="10499" width="40.453125" customWidth="1"/>
    <col min="10500" max="10500" width="40.6328125" customWidth="1"/>
    <col min="10751" max="10751" width="6.81640625" customWidth="1"/>
    <col min="10752" max="10752" width="32" customWidth="1"/>
    <col min="10753" max="10753" width="17" customWidth="1"/>
    <col min="10754" max="10755" width="40.453125" customWidth="1"/>
    <col min="10756" max="10756" width="40.6328125" customWidth="1"/>
    <col min="11007" max="11007" width="6.81640625" customWidth="1"/>
    <col min="11008" max="11008" width="32" customWidth="1"/>
    <col min="11009" max="11009" width="17" customWidth="1"/>
    <col min="11010" max="11011" width="40.453125" customWidth="1"/>
    <col min="11012" max="11012" width="40.6328125" customWidth="1"/>
    <col min="11263" max="11263" width="6.81640625" customWidth="1"/>
    <col min="11264" max="11264" width="32" customWidth="1"/>
    <col min="11265" max="11265" width="17" customWidth="1"/>
    <col min="11266" max="11267" width="40.453125" customWidth="1"/>
    <col min="11268" max="11268" width="40.6328125" customWidth="1"/>
    <col min="11519" max="11519" width="6.81640625" customWidth="1"/>
    <col min="11520" max="11520" width="32" customWidth="1"/>
    <col min="11521" max="11521" width="17" customWidth="1"/>
    <col min="11522" max="11523" width="40.453125" customWidth="1"/>
    <col min="11524" max="11524" width="40.6328125" customWidth="1"/>
    <col min="11775" max="11775" width="6.81640625" customWidth="1"/>
    <col min="11776" max="11776" width="32" customWidth="1"/>
    <col min="11777" max="11777" width="17" customWidth="1"/>
    <col min="11778" max="11779" width="40.453125" customWidth="1"/>
    <col min="11780" max="11780" width="40.6328125" customWidth="1"/>
    <col min="12031" max="12031" width="6.81640625" customWidth="1"/>
    <col min="12032" max="12032" width="32" customWidth="1"/>
    <col min="12033" max="12033" width="17" customWidth="1"/>
    <col min="12034" max="12035" width="40.453125" customWidth="1"/>
    <col min="12036" max="12036" width="40.6328125" customWidth="1"/>
    <col min="12287" max="12287" width="6.81640625" customWidth="1"/>
    <col min="12288" max="12288" width="32" customWidth="1"/>
    <col min="12289" max="12289" width="17" customWidth="1"/>
    <col min="12290" max="12291" width="40.453125" customWidth="1"/>
    <col min="12292" max="12292" width="40.6328125" customWidth="1"/>
    <col min="12543" max="12543" width="6.81640625" customWidth="1"/>
    <col min="12544" max="12544" width="32" customWidth="1"/>
    <col min="12545" max="12545" width="17" customWidth="1"/>
    <col min="12546" max="12547" width="40.453125" customWidth="1"/>
    <col min="12548" max="12548" width="40.6328125" customWidth="1"/>
    <col min="12799" max="12799" width="6.81640625" customWidth="1"/>
    <col min="12800" max="12800" width="32" customWidth="1"/>
    <col min="12801" max="12801" width="17" customWidth="1"/>
    <col min="12802" max="12803" width="40.453125" customWidth="1"/>
    <col min="12804" max="12804" width="40.6328125" customWidth="1"/>
    <col min="13055" max="13055" width="6.81640625" customWidth="1"/>
    <col min="13056" max="13056" width="32" customWidth="1"/>
    <col min="13057" max="13057" width="17" customWidth="1"/>
    <col min="13058" max="13059" width="40.453125" customWidth="1"/>
    <col min="13060" max="13060" width="40.6328125" customWidth="1"/>
    <col min="13311" max="13311" width="6.81640625" customWidth="1"/>
    <col min="13312" max="13312" width="32" customWidth="1"/>
    <col min="13313" max="13313" width="17" customWidth="1"/>
    <col min="13314" max="13315" width="40.453125" customWidth="1"/>
    <col min="13316" max="13316" width="40.6328125" customWidth="1"/>
    <col min="13567" max="13567" width="6.81640625" customWidth="1"/>
    <col min="13568" max="13568" width="32" customWidth="1"/>
    <col min="13569" max="13569" width="17" customWidth="1"/>
    <col min="13570" max="13571" width="40.453125" customWidth="1"/>
    <col min="13572" max="13572" width="40.6328125" customWidth="1"/>
    <col min="13823" max="13823" width="6.81640625" customWidth="1"/>
    <col min="13824" max="13824" width="32" customWidth="1"/>
    <col min="13825" max="13825" width="17" customWidth="1"/>
    <col min="13826" max="13827" width="40.453125" customWidth="1"/>
    <col min="13828" max="13828" width="40.6328125" customWidth="1"/>
    <col min="14079" max="14079" width="6.81640625" customWidth="1"/>
    <col min="14080" max="14080" width="32" customWidth="1"/>
    <col min="14081" max="14081" width="17" customWidth="1"/>
    <col min="14082" max="14083" width="40.453125" customWidth="1"/>
    <col min="14084" max="14084" width="40.6328125" customWidth="1"/>
    <col min="14335" max="14335" width="6.81640625" customWidth="1"/>
    <col min="14336" max="14336" width="32" customWidth="1"/>
    <col min="14337" max="14337" width="17" customWidth="1"/>
    <col min="14338" max="14339" width="40.453125" customWidth="1"/>
    <col min="14340" max="14340" width="40.6328125" customWidth="1"/>
    <col min="14591" max="14591" width="6.81640625" customWidth="1"/>
    <col min="14592" max="14592" width="32" customWidth="1"/>
    <col min="14593" max="14593" width="17" customWidth="1"/>
    <col min="14594" max="14595" width="40.453125" customWidth="1"/>
    <col min="14596" max="14596" width="40.6328125" customWidth="1"/>
    <col min="14847" max="14847" width="6.81640625" customWidth="1"/>
    <col min="14848" max="14848" width="32" customWidth="1"/>
    <col min="14849" max="14849" width="17" customWidth="1"/>
    <col min="14850" max="14851" width="40.453125" customWidth="1"/>
    <col min="14852" max="14852" width="40.6328125" customWidth="1"/>
    <col min="15103" max="15103" width="6.81640625" customWidth="1"/>
    <col min="15104" max="15104" width="32" customWidth="1"/>
    <col min="15105" max="15105" width="17" customWidth="1"/>
    <col min="15106" max="15107" width="40.453125" customWidth="1"/>
    <col min="15108" max="15108" width="40.6328125" customWidth="1"/>
    <col min="15359" max="15359" width="6.81640625" customWidth="1"/>
    <col min="15360" max="15360" width="32" customWidth="1"/>
    <col min="15361" max="15361" width="17" customWidth="1"/>
    <col min="15362" max="15363" width="40.453125" customWidth="1"/>
    <col min="15364" max="15364" width="40.6328125" customWidth="1"/>
    <col min="15615" max="15615" width="6.81640625" customWidth="1"/>
    <col min="15616" max="15616" width="32" customWidth="1"/>
    <col min="15617" max="15617" width="17" customWidth="1"/>
    <col min="15618" max="15619" width="40.453125" customWidth="1"/>
    <col min="15620" max="15620" width="40.6328125" customWidth="1"/>
    <col min="15871" max="15871" width="6.81640625" customWidth="1"/>
    <col min="15872" max="15872" width="32" customWidth="1"/>
    <col min="15873" max="15873" width="17" customWidth="1"/>
    <col min="15874" max="15875" width="40.453125" customWidth="1"/>
    <col min="15876" max="15876" width="40.6328125" customWidth="1"/>
    <col min="16127" max="16127" width="6.81640625" customWidth="1"/>
    <col min="16128" max="16128" width="32" customWidth="1"/>
    <col min="16129" max="16129" width="17" customWidth="1"/>
    <col min="16130" max="16131" width="40.453125" customWidth="1"/>
    <col min="16132" max="16132" width="40.6328125" customWidth="1"/>
  </cols>
  <sheetData>
    <row r="1" spans="1:4" ht="26.25" customHeight="1" thickBot="1" x14ac:dyDescent="0.25">
      <c r="A1" s="20"/>
      <c r="B1" s="21" t="s">
        <v>21</v>
      </c>
      <c r="C1" s="22" t="s">
        <v>22</v>
      </c>
      <c r="D1" s="58" t="s">
        <v>38</v>
      </c>
    </row>
    <row r="2" spans="1:4" ht="26.25" customHeight="1" x14ac:dyDescent="0.2">
      <c r="A2" s="111" t="s">
        <v>2</v>
      </c>
      <c r="B2" s="23" t="s">
        <v>30</v>
      </c>
      <c r="C2" s="24"/>
      <c r="D2" s="78" t="s">
        <v>86</v>
      </c>
    </row>
    <row r="3" spans="1:4" ht="26.25" customHeight="1" x14ac:dyDescent="0.2">
      <c r="A3" s="112"/>
      <c r="B3" s="25" t="s">
        <v>29</v>
      </c>
      <c r="C3" s="26"/>
      <c r="D3" s="68" t="s">
        <v>34</v>
      </c>
    </row>
    <row r="4" spans="1:4" ht="26.25" customHeight="1" x14ac:dyDescent="0.2">
      <c r="A4" s="112"/>
      <c r="B4" s="27" t="s">
        <v>31</v>
      </c>
      <c r="C4" s="28"/>
      <c r="D4" s="68" t="s">
        <v>35</v>
      </c>
    </row>
    <row r="5" spans="1:4" ht="26.25" customHeight="1" x14ac:dyDescent="0.2">
      <c r="A5" s="112"/>
      <c r="B5" s="27" t="s">
        <v>39</v>
      </c>
      <c r="C5" s="28"/>
      <c r="D5" s="68" t="s">
        <v>40</v>
      </c>
    </row>
    <row r="6" spans="1:4" ht="26.25" customHeight="1" x14ac:dyDescent="0.2">
      <c r="A6" s="112"/>
      <c r="B6" s="27" t="s">
        <v>32</v>
      </c>
      <c r="C6" s="28"/>
      <c r="D6" s="68" t="s">
        <v>36</v>
      </c>
    </row>
    <row r="7" spans="1:4" ht="26.25" customHeight="1" x14ac:dyDescent="0.2">
      <c r="A7" s="112"/>
      <c r="B7" s="29" t="s">
        <v>41</v>
      </c>
      <c r="C7" s="28"/>
      <c r="D7" s="68" t="s">
        <v>42</v>
      </c>
    </row>
    <row r="8" spans="1:4" ht="26.25" customHeight="1" x14ac:dyDescent="0.2">
      <c r="A8" s="112"/>
      <c r="B8" s="27" t="s">
        <v>33</v>
      </c>
      <c r="C8" s="28"/>
      <c r="D8" s="68" t="s">
        <v>37</v>
      </c>
    </row>
    <row r="9" spans="1:4" ht="26.25" customHeight="1" x14ac:dyDescent="0.2">
      <c r="A9" s="112"/>
      <c r="B9" s="27" t="s">
        <v>43</v>
      </c>
      <c r="C9" s="28"/>
      <c r="D9" s="68" t="s">
        <v>44</v>
      </c>
    </row>
    <row r="10" spans="1:4" ht="26.25" customHeight="1" thickBot="1" x14ac:dyDescent="0.25">
      <c r="A10" s="112"/>
      <c r="B10" s="27" t="s">
        <v>45</v>
      </c>
      <c r="C10" s="28"/>
      <c r="D10" s="76" t="s">
        <v>46</v>
      </c>
    </row>
    <row r="11" spans="1:4" ht="26.25" customHeight="1" thickBot="1" x14ac:dyDescent="0.25">
      <c r="A11" s="113"/>
      <c r="B11" s="31" t="s">
        <v>23</v>
      </c>
      <c r="C11" s="32">
        <f>(C2+C4)-(C6+C8+C10)</f>
        <v>0</v>
      </c>
      <c r="D11" s="77"/>
    </row>
    <row r="12" spans="1:4" ht="26.25" customHeight="1" x14ac:dyDescent="0.2">
      <c r="A12" s="114" t="s">
        <v>52</v>
      </c>
      <c r="B12" s="30" t="s">
        <v>56</v>
      </c>
      <c r="C12" s="28"/>
      <c r="D12" s="68" t="s">
        <v>59</v>
      </c>
    </row>
    <row r="13" spans="1:4" ht="26.25" customHeight="1" x14ac:dyDescent="0.2">
      <c r="A13" s="114"/>
      <c r="B13" s="27" t="s">
        <v>55</v>
      </c>
      <c r="C13" s="28"/>
      <c r="D13" s="68" t="s">
        <v>47</v>
      </c>
    </row>
    <row r="14" spans="1:4" ht="26.25" customHeight="1" x14ac:dyDescent="0.2">
      <c r="A14" s="114"/>
      <c r="B14" s="30" t="s">
        <v>53</v>
      </c>
      <c r="C14" s="28"/>
      <c r="D14" s="79"/>
    </row>
    <row r="15" spans="1:4" ht="26.25" customHeight="1" x14ac:dyDescent="0.2">
      <c r="A15" s="114"/>
      <c r="B15" s="30" t="s">
        <v>54</v>
      </c>
      <c r="C15" s="28"/>
      <c r="D15" s="68"/>
    </row>
    <row r="16" spans="1:4" ht="26.25" customHeight="1" x14ac:dyDescent="0.2">
      <c r="A16" s="114"/>
      <c r="B16" s="33" t="s">
        <v>51</v>
      </c>
      <c r="C16" s="34">
        <f>C14-C15</f>
        <v>0</v>
      </c>
      <c r="D16" s="80"/>
    </row>
    <row r="17" spans="1:4" ht="26.25" customHeight="1" x14ac:dyDescent="0.2">
      <c r="A17" s="114"/>
      <c r="B17" s="30" t="s">
        <v>57</v>
      </c>
      <c r="C17" s="28"/>
      <c r="D17" s="79"/>
    </row>
    <row r="18" spans="1:4" ht="26.25" customHeight="1" x14ac:dyDescent="0.2">
      <c r="A18" s="114"/>
      <c r="B18" s="30" t="s">
        <v>58</v>
      </c>
      <c r="C18" s="28"/>
      <c r="D18" s="79"/>
    </row>
    <row r="19" spans="1:4" ht="26.25" customHeight="1" x14ac:dyDescent="0.2">
      <c r="A19" s="114"/>
      <c r="B19" s="81" t="s">
        <v>50</v>
      </c>
      <c r="C19" s="34">
        <f>C16+C17-C18</f>
        <v>0</v>
      </c>
      <c r="D19" s="80"/>
    </row>
    <row r="20" spans="1:4" ht="26.25" customHeight="1" x14ac:dyDescent="0.2">
      <c r="A20" s="114"/>
      <c r="B20" s="30" t="s">
        <v>49</v>
      </c>
      <c r="C20" s="28"/>
      <c r="D20" s="79"/>
    </row>
    <row r="21" spans="1:4" ht="26.25" customHeight="1" thickBot="1" x14ac:dyDescent="0.25">
      <c r="A21" s="115"/>
      <c r="B21" s="35" t="s">
        <v>48</v>
      </c>
      <c r="C21" s="36"/>
      <c r="D21" s="76"/>
    </row>
    <row r="22" spans="1:4" ht="21.75" customHeight="1" x14ac:dyDescent="0.2">
      <c r="A22" s="116" t="s">
        <v>60</v>
      </c>
      <c r="B22" s="59" t="s">
        <v>24</v>
      </c>
      <c r="C22" s="62" t="e">
        <f>$C$2/$C$6</f>
        <v>#DIV/0!</v>
      </c>
      <c r="D22" s="82"/>
    </row>
    <row r="23" spans="1:4" ht="21.75" customHeight="1" x14ac:dyDescent="0.2">
      <c r="A23" s="117"/>
      <c r="B23" s="60" t="s">
        <v>25</v>
      </c>
      <c r="C23" s="63" t="e">
        <f>$C$10/($C$2+$C$4)</f>
        <v>#DIV/0!</v>
      </c>
      <c r="D23" s="83"/>
    </row>
    <row r="24" spans="1:4" ht="21.75" customHeight="1" x14ac:dyDescent="0.2">
      <c r="A24" s="117"/>
      <c r="B24" s="60" t="s">
        <v>26</v>
      </c>
      <c r="C24" s="63" t="e">
        <f>$C$4/($C$8+$C$10)</f>
        <v>#DIV/0!</v>
      </c>
      <c r="D24" s="83"/>
    </row>
    <row r="25" spans="1:4" ht="21.75" customHeight="1" x14ac:dyDescent="0.2">
      <c r="A25" s="117"/>
      <c r="B25" s="60" t="s">
        <v>27</v>
      </c>
      <c r="C25" s="62" t="e">
        <f>$C$16/$C$14</f>
        <v>#DIV/0!</v>
      </c>
      <c r="D25" s="83"/>
    </row>
    <row r="26" spans="1:4" ht="21.75" customHeight="1" thickBot="1" x14ac:dyDescent="0.25">
      <c r="A26" s="118"/>
      <c r="B26" s="61" t="s">
        <v>75</v>
      </c>
      <c r="C26" s="85" t="e">
        <f>$C$9/$C$14</f>
        <v>#DIV/0!</v>
      </c>
      <c r="D26" s="84"/>
    </row>
  </sheetData>
  <mergeCells count="3">
    <mergeCell ref="A2:A11"/>
    <mergeCell ref="A12:A21"/>
    <mergeCell ref="A22:A26"/>
  </mergeCells>
  <phoneticPr fontId="2"/>
  <pageMargins left="0.70866141732283472" right="0.70866141732283472" top="0.35433070866141736" bottom="0.35433070866141736"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b252e89a-34c0-4c96-9f14-c3273292d6fd">
      <Terms xmlns="http://schemas.microsoft.com/office/infopath/2007/PartnerControls"/>
    </lcf76f155ced4ddcb4097134ff3c332f>
    <_ip_UnifiedCompliancePolicyProperties xmlns="http://schemas.microsoft.com/sharepoint/v3" xsi:nil="true"/>
    <TaxCatchAll xmlns="6247811e-b09e-4db0-b0e2-20f60e430aa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BF81FB37DF1C14C9CE1FFC6A05F8872" ma:contentTypeVersion="16" ma:contentTypeDescription="新しいドキュメントを作成します。" ma:contentTypeScope="" ma:versionID="f27ce4473d0a188d24224ca95e8fd6e3">
  <xsd:schema xmlns:xsd="http://www.w3.org/2001/XMLSchema" xmlns:xs="http://www.w3.org/2001/XMLSchema" xmlns:p="http://schemas.microsoft.com/office/2006/metadata/properties" xmlns:ns1="http://schemas.microsoft.com/sharepoint/v3" xmlns:ns2="b252e89a-34c0-4c96-9f14-c3273292d6fd" xmlns:ns3="6247811e-b09e-4db0-b0e2-20f60e430aaf" targetNamespace="http://schemas.microsoft.com/office/2006/metadata/properties" ma:root="true" ma:fieldsID="509fa22aa64b2e2bcac2ac874f66eae0" ns1:_="" ns2:_="" ns3:_="">
    <xsd:import namespace="http://schemas.microsoft.com/sharepoint/v3"/>
    <xsd:import namespace="b252e89a-34c0-4c96-9f14-c3273292d6fd"/>
    <xsd:import namespace="6247811e-b09e-4db0-b0e2-20f60e430a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統合コンプライアンス ポリシーのプロパティ" ma:hidden="true" ma:internalName="_ip_UnifiedCompliancePolicyProperties">
      <xsd:simpleType>
        <xsd:restriction base="dms:Note"/>
      </xsd:simpleType>
    </xsd:element>
    <xsd:element name="_ip_UnifiedCompliancePolicyUIAction" ma:index="13"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52e89a-34c0-4c96-9f14-c3273292d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8839e1b8-f5b0-498a-9da1-3169d63f859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7811e-b09e-4db0-b0e2-20f60e430aa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0925b55-6a17-40f3-9d3c-ae44e4dcb078}" ma:internalName="TaxCatchAll" ma:showField="CatchAllData" ma:web="6247811e-b09e-4db0-b0e2-20f60e430a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7CB633-AA47-475E-B999-6207E939AE8B}">
  <ds:schemaRefs>
    <ds:schemaRef ds:uri="http://schemas.microsoft.com/sharepoint/v3/contenttype/forms"/>
  </ds:schemaRefs>
</ds:datastoreItem>
</file>

<file path=customXml/itemProps2.xml><?xml version="1.0" encoding="utf-8"?>
<ds:datastoreItem xmlns:ds="http://schemas.openxmlformats.org/officeDocument/2006/customXml" ds:itemID="{93B59D8A-4974-4944-897C-44C7A5114F09}">
  <ds:schemaRefs>
    <ds:schemaRef ds:uri="http://schemas.microsoft.com/office/2006/documentManagement/types"/>
    <ds:schemaRef ds:uri="http://schemas.microsoft.com/sharepoint/v3"/>
    <ds:schemaRef ds:uri="http://purl.org/dc/dcmitype/"/>
    <ds:schemaRef ds:uri="b252e89a-34c0-4c96-9f14-c3273292d6fd"/>
    <ds:schemaRef ds:uri="http://purl.org/dc/terms/"/>
    <ds:schemaRef ds:uri="http://purl.org/dc/elements/1.1/"/>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6247811e-b09e-4db0-b0e2-20f60e430aaf"/>
  </ds:schemaRefs>
</ds:datastoreItem>
</file>

<file path=customXml/itemProps3.xml><?xml version="1.0" encoding="utf-8"?>
<ds:datastoreItem xmlns:ds="http://schemas.openxmlformats.org/officeDocument/2006/customXml" ds:itemID="{D0F2F9EE-3556-4610-BBC5-20A82ABF38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※シートの使い方</vt:lpstr>
      <vt:lpstr>☆比較シート（簡易版）☆</vt:lpstr>
      <vt:lpstr>比較シート（担当者用）</vt:lpstr>
      <vt:lpstr>令和５年度決算</vt:lpstr>
      <vt:lpstr>令和６年度決算</vt:lpstr>
      <vt:lpstr>令和７年度決算</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渡邉　純</cp:lastModifiedBy>
  <cp:lastPrinted>2021-03-01T00:19:29Z</cp:lastPrinted>
  <dcterms:created xsi:type="dcterms:W3CDTF">2016-02-24T06:28:04Z</dcterms:created>
  <dcterms:modified xsi:type="dcterms:W3CDTF">2026-07-16T08:21:55Z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0x0101005BF81FB37DF1C14C9CE1FFC6A05F8872</vt:lpwstr>
  </property>
  <property fmtid="{D5CDD505-2E9C-101B-9397-08002B2CF9AE}" pid="3" name="MediaServiceImageTags">
    <vt:lpwstr/>
  </property>
</Properties>
</file>